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esktop\Для бюджета 2025-2027\"/>
    </mc:Choice>
  </mc:AlternateContent>
  <bookViews>
    <workbookView xWindow="120" yWindow="330" windowWidth="15180" windowHeight="8280"/>
  </bookViews>
  <sheets>
    <sheet name=" ГО" sheetId="44" r:id="rId1"/>
  </sheets>
  <definedNames>
    <definedName name="_xlnm.Print_Titles" localSheetId="0">' ГО'!$5:$9</definedName>
  </definedNames>
  <calcPr calcId="152511"/>
</workbook>
</file>

<file path=xl/calcChain.xml><?xml version="1.0" encoding="utf-8"?>
<calcChain xmlns="http://schemas.openxmlformats.org/spreadsheetml/2006/main">
  <c r="AQ10" i="44" l="1"/>
  <c r="BO10" i="44" l="1"/>
  <c r="BN10" i="44"/>
  <c r="BT326" i="44"/>
  <c r="BS326" i="44"/>
  <c r="BR326" i="44"/>
  <c r="BQ326" i="44"/>
  <c r="BO326" i="44"/>
  <c r="BP326" i="44"/>
  <c r="BN326" i="44"/>
  <c r="BM326" i="44"/>
  <c r="BL326" i="44"/>
  <c r="BJ326" i="44"/>
  <c r="BT31" i="44"/>
  <c r="BL354" i="44"/>
  <c r="BA147" i="44" l="1"/>
  <c r="AZ147" i="44"/>
  <c r="AY147" i="44"/>
  <c r="AX147" i="44"/>
  <c r="AW147" i="44"/>
  <c r="AV147" i="44"/>
  <c r="AU147" i="44"/>
  <c r="AT147" i="44"/>
  <c r="AS147" i="44"/>
  <c r="AR147" i="44"/>
  <c r="AQ147" i="44"/>
  <c r="AP147" i="44"/>
  <c r="AO147" i="44"/>
  <c r="AN147" i="44"/>
  <c r="AM147" i="44"/>
  <c r="AL147" i="44"/>
  <c r="AK147" i="44"/>
  <c r="AJ147" i="44"/>
  <c r="AI147" i="44"/>
  <c r="AH147" i="44"/>
  <c r="AG147" i="44"/>
  <c r="AF147" i="44"/>
  <c r="AE147" i="44"/>
  <c r="AY82" i="44"/>
  <c r="BH18" i="44" l="1"/>
  <c r="BK326" i="44" l="1"/>
  <c r="BI326" i="44"/>
  <c r="BH326" i="44"/>
  <c r="AI68" i="44" l="1"/>
  <c r="AJ68" i="44"/>
  <c r="BO68" i="44" l="1"/>
  <c r="BL68" i="44"/>
  <c r="AR26" i="44" l="1"/>
  <c r="AY342" i="44" l="1"/>
  <c r="AX342" i="44"/>
  <c r="AW342" i="44"/>
  <c r="AV342" i="44"/>
  <c r="AU342" i="44"/>
  <c r="AT342" i="44"/>
  <c r="AS342" i="44"/>
  <c r="AR342" i="44"/>
  <c r="AQ342" i="44"/>
  <c r="AP342" i="44"/>
  <c r="AO342" i="44"/>
  <c r="AN342" i="44"/>
  <c r="AM342" i="44"/>
  <c r="AL342" i="44"/>
  <c r="AK342" i="44"/>
  <c r="BB147" i="44" l="1"/>
  <c r="BC147" i="44"/>
  <c r="BD147" i="44"/>
  <c r="BE147" i="44"/>
  <c r="BG147" i="44"/>
  <c r="BF147" i="44"/>
  <c r="BG103" i="44"/>
  <c r="BE103" i="44"/>
  <c r="BD103" i="44"/>
  <c r="BC103" i="44"/>
  <c r="BB103" i="44"/>
  <c r="AH354" i="44" l="1"/>
  <c r="AG354" i="44"/>
  <c r="AL346" i="44"/>
  <c r="AK346" i="44"/>
  <c r="AH337" i="44"/>
  <c r="AG337" i="44"/>
  <c r="AL337" i="44"/>
  <c r="AK337" i="44"/>
  <c r="AL326" i="44"/>
  <c r="AK326" i="44"/>
  <c r="AL333" i="44"/>
  <c r="AK333" i="44"/>
  <c r="AE251" i="44"/>
  <c r="AK251" i="44"/>
  <c r="AL251" i="44"/>
  <c r="AJ251" i="44"/>
  <c r="AH251" i="44"/>
  <c r="AF251" i="44"/>
  <c r="AG168" i="44"/>
  <c r="AI168" i="44"/>
  <c r="AJ168" i="44"/>
  <c r="AH168" i="44"/>
  <c r="AK31" i="44"/>
  <c r="AE31" i="44"/>
  <c r="AT311" i="44"/>
  <c r="AS311" i="44"/>
  <c r="AR311" i="44"/>
  <c r="AP311" i="44"/>
  <c r="AO311" i="44"/>
  <c r="AL311" i="44"/>
  <c r="AK311" i="44"/>
  <c r="AJ311" i="44"/>
  <c r="AI311" i="44"/>
  <c r="AH311" i="44"/>
  <c r="AG311" i="44"/>
  <c r="BO263" i="44" l="1"/>
  <c r="BN263" i="44"/>
  <c r="BM263" i="44"/>
  <c r="BT346" i="44"/>
  <c r="BS346" i="44"/>
  <c r="BR346" i="44"/>
  <c r="BQ346" i="44"/>
  <c r="BP346" i="44"/>
  <c r="BO346" i="44"/>
  <c r="BN346" i="44"/>
  <c r="BM346" i="44"/>
  <c r="BL346" i="44"/>
  <c r="BK346" i="44"/>
  <c r="BJ346" i="44"/>
  <c r="BI346" i="44"/>
  <c r="BH346" i="44"/>
  <c r="BG346" i="44"/>
  <c r="BF346" i="44"/>
  <c r="BE346" i="44"/>
  <c r="BD346" i="44"/>
  <c r="BC346" i="44"/>
  <c r="BB346" i="44"/>
  <c r="BA346" i="44"/>
  <c r="AZ346" i="44"/>
  <c r="BR350" i="44"/>
  <c r="BT323" i="44"/>
  <c r="BS323" i="44"/>
  <c r="BS310" i="44" s="1"/>
  <c r="BR323" i="44"/>
  <c r="BR310" i="44" s="1"/>
  <c r="BQ323" i="44"/>
  <c r="BQ310" i="44" s="1"/>
  <c r="BP323" i="44"/>
  <c r="BO323" i="44"/>
  <c r="BO310" i="44" s="1"/>
  <c r="BO309" i="44" s="1"/>
  <c r="BN323" i="44"/>
  <c r="BN310" i="44" s="1"/>
  <c r="BN309" i="44" s="1"/>
  <c r="BM323" i="44"/>
  <c r="BM310" i="44" s="1"/>
  <c r="BM309" i="44" s="1"/>
  <c r="BL323" i="44"/>
  <c r="BK323" i="44"/>
  <c r="BJ323" i="44"/>
  <c r="BI323" i="44"/>
  <c r="BH323" i="44"/>
  <c r="BG323" i="44"/>
  <c r="BF323" i="44"/>
  <c r="BS95" i="44"/>
  <c r="BR95" i="44"/>
  <c r="BQ95" i="44"/>
  <c r="BO86" i="44"/>
  <c r="BN86" i="44"/>
  <c r="BM86" i="44"/>
  <c r="BR309" i="44" l="1"/>
  <c r="AY251" i="44"/>
  <c r="AX251" i="44"/>
  <c r="AU251" i="44"/>
  <c r="AY207" i="44"/>
  <c r="AX207" i="44"/>
  <c r="AV207" i="44"/>
  <c r="AU207" i="44"/>
  <c r="AY192" i="44"/>
  <c r="AX192" i="44"/>
  <c r="AW192" i="44"/>
  <c r="AV192" i="44"/>
  <c r="AU192" i="44"/>
  <c r="AY180" i="44"/>
  <c r="AX180" i="44"/>
  <c r="AW180" i="44"/>
  <c r="AV180" i="44"/>
  <c r="AU180" i="44"/>
  <c r="AT180" i="44"/>
  <c r="AY95" i="44"/>
  <c r="AX95" i="44"/>
  <c r="AW95" i="44"/>
  <c r="AV95" i="44"/>
  <c r="AU95" i="44"/>
  <c r="AY68" i="44"/>
  <c r="AX68" i="44"/>
  <c r="AW68" i="44"/>
  <c r="AV68" i="44"/>
  <c r="AU68" i="44"/>
  <c r="AY37" i="44"/>
  <c r="AX37" i="44"/>
  <c r="AW37" i="44"/>
  <c r="AV37" i="44"/>
  <c r="AU37" i="44"/>
  <c r="AY31" i="44"/>
  <c r="AX31" i="44"/>
  <c r="AW31" i="44"/>
  <c r="AV31" i="44"/>
  <c r="AU31" i="44"/>
  <c r="AY26" i="44"/>
  <c r="AX26" i="44"/>
  <c r="AW26" i="44"/>
  <c r="AV26" i="44"/>
  <c r="AU26" i="44"/>
  <c r="AQ26" i="44"/>
  <c r="AY22" i="44"/>
  <c r="AX22" i="44"/>
  <c r="AW22" i="44"/>
  <c r="AV22" i="44"/>
  <c r="AU22" i="44"/>
  <c r="AV337" i="44" l="1"/>
  <c r="AX337" i="44"/>
  <c r="AW18" i="44"/>
  <c r="AV18" i="44"/>
  <c r="AY346" i="44"/>
  <c r="AX346" i="44"/>
  <c r="AW346" i="44"/>
  <c r="AV346" i="44"/>
  <c r="AY340" i="44"/>
  <c r="AX340" i="44"/>
  <c r="AW340" i="44"/>
  <c r="AV340" i="44"/>
  <c r="AU340" i="44"/>
  <c r="AT340" i="44"/>
  <c r="AS340" i="44"/>
  <c r="AR340" i="44"/>
  <c r="AQ340" i="44"/>
  <c r="AP340" i="44"/>
  <c r="AV313" i="44"/>
  <c r="AX313" i="44"/>
  <c r="AW313" i="44"/>
  <c r="AW110" i="44"/>
  <c r="AV110" i="44"/>
  <c r="BB226" i="44" l="1"/>
  <c r="BA226" i="44"/>
  <c r="AZ226" i="44"/>
  <c r="AY226" i="44"/>
  <c r="AX226" i="44"/>
  <c r="AW226" i="44"/>
  <c r="AV226" i="44"/>
  <c r="AU226" i="44"/>
  <c r="AT226" i="44"/>
  <c r="AS226" i="44"/>
  <c r="AR226" i="44"/>
  <c r="AT313" i="44" l="1"/>
  <c r="AS313" i="44"/>
  <c r="AR313" i="44"/>
  <c r="AQ313" i="44"/>
  <c r="AT37" i="44" l="1"/>
  <c r="AS37" i="44"/>
  <c r="AR37" i="44"/>
  <c r="AP37" i="44"/>
  <c r="AO37" i="44"/>
  <c r="AN37" i="44"/>
  <c r="AL37" i="44"/>
  <c r="AK37" i="44"/>
  <c r="AJ37" i="44"/>
  <c r="AI37" i="44"/>
  <c r="AH37" i="44"/>
  <c r="AG37" i="44"/>
  <c r="BK168" i="44" l="1"/>
  <c r="BJ168" i="44"/>
  <c r="BI168" i="44"/>
  <c r="BK147" i="44" l="1"/>
  <c r="BJ147" i="44"/>
  <c r="BI147" i="44"/>
  <c r="BK310" i="44"/>
  <c r="BK309" i="44" s="1"/>
  <c r="BJ310" i="44"/>
  <c r="BJ309" i="44" s="1"/>
  <c r="BI310" i="44"/>
  <c r="BI309" i="44" s="1"/>
  <c r="BJ52" i="44"/>
  <c r="BI52" i="44"/>
  <c r="BJ22" i="44"/>
  <c r="BI22" i="44"/>
  <c r="BG26" i="44"/>
  <c r="BF26" i="44"/>
  <c r="BE26" i="44"/>
  <c r="BD26" i="44"/>
  <c r="BC26" i="44"/>
  <c r="BB26" i="44"/>
  <c r="BA26" i="44"/>
  <c r="BF95" i="44"/>
  <c r="BD95" i="44"/>
  <c r="AE68" i="44"/>
  <c r="AF68" i="44"/>
  <c r="AG68" i="44"/>
  <c r="AH68" i="44"/>
  <c r="AK68" i="44"/>
  <c r="AL68" i="44"/>
  <c r="BT68" i="44"/>
  <c r="BS68" i="44"/>
  <c r="BR68" i="44"/>
  <c r="BQ68" i="44"/>
  <c r="BP68" i="44"/>
  <c r="BN68" i="44"/>
  <c r="BM68" i="44"/>
  <c r="BK68" i="44"/>
  <c r="BJ68" i="44"/>
  <c r="BI68" i="44"/>
  <c r="BH68" i="44"/>
  <c r="BG68" i="44"/>
  <c r="BF68" i="44"/>
  <c r="BE68" i="44"/>
  <c r="BD68" i="44"/>
  <c r="BC68" i="44"/>
  <c r="BB68" i="44"/>
  <c r="BA68" i="44"/>
  <c r="AZ68" i="44"/>
  <c r="AT68" i="44"/>
  <c r="AS68" i="44"/>
  <c r="AR68" i="44"/>
  <c r="AQ68" i="44"/>
  <c r="AP68" i="44"/>
  <c r="AO68" i="44"/>
  <c r="AN68" i="44"/>
  <c r="AM68" i="44"/>
  <c r="AP163" i="44" l="1"/>
  <c r="AO163" i="44"/>
  <c r="AN163" i="44"/>
  <c r="AM163" i="44"/>
  <c r="AL163" i="44"/>
  <c r="AK163" i="44"/>
  <c r="AJ163" i="44"/>
  <c r="AI163" i="44"/>
  <c r="AH163" i="44"/>
  <c r="AG163" i="44"/>
  <c r="AF163" i="44"/>
  <c r="AE163" i="44"/>
  <c r="AT251" i="44" l="1"/>
  <c r="AS168" i="44"/>
  <c r="AR168" i="44"/>
  <c r="AQ354" i="44" l="1"/>
  <c r="AQ207" i="44"/>
  <c r="AQ120" i="44"/>
  <c r="AQ116" i="44"/>
  <c r="AQ95" i="44"/>
  <c r="AQ41" i="44"/>
  <c r="AQ11" i="44" s="1"/>
  <c r="AQ31" i="44"/>
  <c r="AQ22" i="44"/>
  <c r="AQ18" i="44"/>
  <c r="AQ251" i="44"/>
  <c r="AQ168" i="44"/>
  <c r="BL207" i="44" l="1"/>
  <c r="BK116" i="44"/>
  <c r="BL95" i="44"/>
  <c r="BL26" i="44"/>
  <c r="AU346" i="44" l="1"/>
  <c r="AS346" i="44"/>
  <c r="AP313" i="44" l="1"/>
  <c r="AO313" i="44"/>
  <c r="AN313" i="44"/>
  <c r="AP251" i="44"/>
  <c r="AP120" i="44"/>
  <c r="AO120" i="44"/>
  <c r="AN120" i="44"/>
  <c r="AM251" i="44"/>
  <c r="AF86" i="44"/>
  <c r="AJ82" i="44"/>
  <c r="AI82" i="44"/>
  <c r="AL26" i="44"/>
  <c r="AJ26" i="44"/>
  <c r="AH26" i="44"/>
  <c r="AK26" i="44"/>
  <c r="AI26" i="44"/>
  <c r="AG26" i="44"/>
  <c r="BP100" i="44" l="1"/>
  <c r="BO100" i="44"/>
  <c r="BM100" i="44"/>
  <c r="BL100" i="44"/>
  <c r="BK100" i="44"/>
  <c r="BJ100" i="44"/>
  <c r="BI100" i="44"/>
  <c r="BH100" i="44"/>
  <c r="BK103" i="44"/>
  <c r="BJ103" i="44"/>
  <c r="BI103" i="44"/>
  <c r="BH103" i="44"/>
  <c r="BK95" i="44"/>
  <c r="BJ95" i="44"/>
  <c r="BI95" i="44"/>
  <c r="BH95" i="44"/>
  <c r="BK52" i="44"/>
  <c r="BK354" i="44" l="1"/>
  <c r="BJ354" i="44"/>
  <c r="BI354" i="44"/>
  <c r="BH354" i="44"/>
  <c r="BG354" i="44"/>
  <c r="BF354" i="44"/>
  <c r="BK86" i="44" l="1"/>
  <c r="BJ86" i="44"/>
  <c r="BI86" i="44"/>
  <c r="BG95" i="44"/>
  <c r="BE95" i="44"/>
  <c r="BC95" i="44"/>
  <c r="BG31" i="44"/>
  <c r="BE31" i="44"/>
  <c r="BC31" i="44"/>
  <c r="BH86" i="44" l="1"/>
  <c r="BG86" i="44"/>
  <c r="BF86" i="44"/>
  <c r="BE86" i="44"/>
  <c r="BD86" i="44"/>
  <c r="BC86" i="44"/>
  <c r="BB86" i="44"/>
  <c r="BG82" i="44"/>
  <c r="BF82" i="44"/>
  <c r="BE82" i="44"/>
  <c r="BD82" i="44"/>
  <c r="BC82" i="44"/>
  <c r="BB82" i="44"/>
  <c r="BE354" i="44" l="1"/>
  <c r="BD354" i="44"/>
  <c r="BC354" i="44"/>
  <c r="BB354" i="44"/>
  <c r="AM192" i="44" l="1"/>
  <c r="AL192" i="44"/>
  <c r="AK192" i="44"/>
  <c r="AJ192" i="44"/>
  <c r="AI192" i="44"/>
  <c r="AH192" i="44"/>
  <c r="AG192" i="44"/>
  <c r="AF192" i="44"/>
  <c r="AE192" i="44"/>
  <c r="BB95" i="44"/>
  <c r="BA95" i="44"/>
  <c r="AZ95" i="44"/>
  <c r="AT95" i="44"/>
  <c r="AS95" i="44"/>
  <c r="AR95" i="44"/>
  <c r="AP95" i="44"/>
  <c r="AO95" i="44"/>
  <c r="AN95" i="44"/>
  <c r="AM95" i="44"/>
  <c r="AL95" i="44"/>
  <c r="AK95" i="44"/>
  <c r="AJ95" i="44"/>
  <c r="AI95" i="44"/>
  <c r="AH95" i="44"/>
  <c r="AG95" i="44"/>
  <c r="AF95" i="44"/>
  <c r="AE95" i="44"/>
  <c r="AL120" i="44" l="1"/>
  <c r="AK120" i="44"/>
  <c r="AJ120" i="44"/>
  <c r="AI120" i="44"/>
  <c r="AH120" i="44"/>
  <c r="AG120" i="44"/>
  <c r="AE120" i="44"/>
  <c r="AK143" i="44"/>
  <c r="AJ340" i="44"/>
  <c r="AI340" i="44"/>
  <c r="AI326" i="44" l="1"/>
  <c r="AL313" i="44" l="1"/>
  <c r="AK313" i="44"/>
  <c r="AJ313" i="44"/>
  <c r="AI313" i="44"/>
  <c r="AH313" i="44"/>
  <c r="AG313" i="44"/>
  <c r="AJ346" i="44"/>
  <c r="AI346" i="44"/>
  <c r="AH346" i="44"/>
  <c r="AG346" i="44"/>
  <c r="AE12" i="44" l="1"/>
  <c r="AF12" i="44"/>
  <c r="AG12" i="44"/>
  <c r="AH12" i="44"/>
  <c r="AI12" i="44"/>
  <c r="AJ12" i="44"/>
  <c r="AK12" i="44"/>
  <c r="AL12" i="44"/>
  <c r="AM12" i="44"/>
  <c r="AQ12" i="44"/>
  <c r="AU12" i="44"/>
  <c r="AY12" i="44"/>
  <c r="AZ12" i="44"/>
  <c r="BA12" i="44"/>
  <c r="BH12" i="44"/>
  <c r="BL12" i="44"/>
  <c r="BP12" i="44"/>
  <c r="BT12" i="44"/>
  <c r="AE16" i="44"/>
  <c r="AF16" i="44"/>
  <c r="AG16" i="44"/>
  <c r="AH16" i="44"/>
  <c r="AI16" i="44"/>
  <c r="AJ16" i="44"/>
  <c r="AK16" i="44"/>
  <c r="AL16" i="44"/>
  <c r="AM16" i="44"/>
  <c r="AQ16" i="44"/>
  <c r="AU16" i="44"/>
  <c r="AY16" i="44"/>
  <c r="AZ16" i="44"/>
  <c r="BA16" i="44"/>
  <c r="BH16" i="44"/>
  <c r="BL16" i="44"/>
  <c r="BP16" i="44"/>
  <c r="BT16" i="44"/>
  <c r="AE18" i="44"/>
  <c r="AF18" i="44"/>
  <c r="AG18" i="44"/>
  <c r="AH18" i="44"/>
  <c r="AI18" i="44"/>
  <c r="AJ18" i="44"/>
  <c r="AK18" i="44"/>
  <c r="AL18" i="44"/>
  <c r="AM18" i="44"/>
  <c r="AN18" i="44"/>
  <c r="AO18" i="44"/>
  <c r="AP18" i="44"/>
  <c r="AR18" i="44"/>
  <c r="AS18" i="44"/>
  <c r="AT18" i="44"/>
  <c r="AU18" i="44"/>
  <c r="AX18" i="44"/>
  <c r="AY18" i="44"/>
  <c r="AZ18" i="44"/>
  <c r="BA18" i="44"/>
  <c r="BB18" i="44"/>
  <c r="BC18" i="44"/>
  <c r="BD18" i="44"/>
  <c r="BE18" i="44"/>
  <c r="BF18" i="44"/>
  <c r="BG18" i="44"/>
  <c r="BL18" i="44"/>
  <c r="BP18" i="44"/>
  <c r="BT18" i="44"/>
  <c r="AE22" i="44"/>
  <c r="AF22" i="44"/>
  <c r="AK22" i="44"/>
  <c r="AL22" i="44"/>
  <c r="AM22" i="44"/>
  <c r="AN22" i="44"/>
  <c r="AO22" i="44"/>
  <c r="AP22" i="44"/>
  <c r="AR22" i="44"/>
  <c r="AS22" i="44"/>
  <c r="AT22" i="44"/>
  <c r="AZ22" i="44"/>
  <c r="BA22" i="44"/>
  <c r="BB22" i="44"/>
  <c r="BC22" i="44"/>
  <c r="BD22" i="44"/>
  <c r="BE22" i="44"/>
  <c r="BF22" i="44"/>
  <c r="BG22" i="44"/>
  <c r="BH22" i="44"/>
  <c r="BK22" i="44"/>
  <c r="BL22" i="44"/>
  <c r="BM22" i="44"/>
  <c r="BN22" i="44"/>
  <c r="BO22" i="44"/>
  <c r="BP22" i="44"/>
  <c r="BQ22" i="44"/>
  <c r="BR22" i="44"/>
  <c r="BS22" i="44"/>
  <c r="BT22" i="44"/>
  <c r="AE26" i="44"/>
  <c r="AF26" i="44"/>
  <c r="AM26" i="44"/>
  <c r="AN26" i="44"/>
  <c r="AO26" i="44"/>
  <c r="AP26" i="44"/>
  <c r="AS26" i="44"/>
  <c r="AT26" i="44"/>
  <c r="AZ26" i="44"/>
  <c r="BH26" i="44"/>
  <c r="BI26" i="44"/>
  <c r="BJ26" i="44"/>
  <c r="BK26" i="44"/>
  <c r="BP26" i="44"/>
  <c r="BT26" i="44"/>
  <c r="AF31" i="44"/>
  <c r="AG31" i="44"/>
  <c r="AH31" i="44"/>
  <c r="AI31" i="44"/>
  <c r="AJ31" i="44"/>
  <c r="AL31" i="44"/>
  <c r="AM31" i="44"/>
  <c r="AN31" i="44"/>
  <c r="AO31" i="44"/>
  <c r="AP31" i="44"/>
  <c r="AR31" i="44"/>
  <c r="AS31" i="44"/>
  <c r="AT31" i="44"/>
  <c r="AZ31" i="44"/>
  <c r="BA31" i="44"/>
  <c r="BB31" i="44"/>
  <c r="BD31" i="44"/>
  <c r="BF31" i="44"/>
  <c r="BH31" i="44"/>
  <c r="BI31" i="44"/>
  <c r="BJ31" i="44"/>
  <c r="BK31" i="44"/>
  <c r="BL31" i="44"/>
  <c r="BM31" i="44"/>
  <c r="BN31" i="44"/>
  <c r="BO31" i="44"/>
  <c r="BP31" i="44"/>
  <c r="BQ31" i="44"/>
  <c r="BR31" i="44"/>
  <c r="BS31" i="44"/>
  <c r="AE37" i="44"/>
  <c r="AF37" i="44"/>
  <c r="AM37" i="44"/>
  <c r="AQ37" i="44"/>
  <c r="AZ37" i="44"/>
  <c r="BA37" i="44"/>
  <c r="BH37" i="44"/>
  <c r="BL37" i="44"/>
  <c r="BP37" i="44"/>
  <c r="BT37" i="44"/>
  <c r="AE41" i="44"/>
  <c r="AF41" i="44"/>
  <c r="AG41" i="44"/>
  <c r="AH41" i="44"/>
  <c r="AI41" i="44"/>
  <c r="AJ41" i="44"/>
  <c r="AK41" i="44"/>
  <c r="AL41" i="44"/>
  <c r="AM41" i="44"/>
  <c r="AN41" i="44"/>
  <c r="AO41" i="44"/>
  <c r="AP41" i="44"/>
  <c r="AR41" i="44"/>
  <c r="AS41" i="44"/>
  <c r="AT41" i="44"/>
  <c r="AU41" i="44"/>
  <c r="AV41" i="44"/>
  <c r="AW41" i="44"/>
  <c r="AX41" i="44"/>
  <c r="AY41" i="44"/>
  <c r="AZ41" i="44"/>
  <c r="BA41" i="44"/>
  <c r="BH41" i="44"/>
  <c r="BL41" i="44"/>
  <c r="BP41" i="44"/>
  <c r="BT41" i="44"/>
  <c r="AE50" i="44"/>
  <c r="AF50" i="44"/>
  <c r="AM50" i="44"/>
  <c r="AQ50" i="44"/>
  <c r="AU50" i="44"/>
  <c r="AY50" i="44"/>
  <c r="AZ50" i="44"/>
  <c r="BA50" i="44"/>
  <c r="BH50" i="44"/>
  <c r="BL50" i="44"/>
  <c r="BP50" i="44"/>
  <c r="BT50" i="44"/>
  <c r="AE52" i="44"/>
  <c r="AF52" i="44"/>
  <c r="AG52" i="44"/>
  <c r="AH52" i="44"/>
  <c r="AI52" i="44"/>
  <c r="AJ52" i="44"/>
  <c r="AK52" i="44"/>
  <c r="AL52" i="44"/>
  <c r="AM52" i="44"/>
  <c r="AN52" i="44"/>
  <c r="AO52" i="44"/>
  <c r="AP52" i="44"/>
  <c r="AQ52" i="44"/>
  <c r="AR52" i="44"/>
  <c r="AS52" i="44"/>
  <c r="AT52" i="44"/>
  <c r="AU52" i="44"/>
  <c r="AV52" i="44"/>
  <c r="AW52" i="44"/>
  <c r="AX52" i="44"/>
  <c r="AY52" i="44"/>
  <c r="AZ52" i="44"/>
  <c r="BA52" i="44"/>
  <c r="BB52" i="44"/>
  <c r="BC52" i="44"/>
  <c r="BD52" i="44"/>
  <c r="BE52" i="44"/>
  <c r="BF52" i="44"/>
  <c r="BG52" i="44"/>
  <c r="BH52" i="44"/>
  <c r="BL52" i="44"/>
  <c r="BM52" i="44"/>
  <c r="BN52" i="44"/>
  <c r="BO52" i="44"/>
  <c r="BP52" i="44"/>
  <c r="BQ52" i="44"/>
  <c r="BR52" i="44"/>
  <c r="BS52" i="44"/>
  <c r="BT52" i="44"/>
  <c r="AE55" i="44"/>
  <c r="AF55" i="44"/>
  <c r="AM55" i="44"/>
  <c r="AQ55" i="44"/>
  <c r="AU55" i="44"/>
  <c r="AY55" i="44"/>
  <c r="AZ55" i="44"/>
  <c r="BA55" i="44"/>
  <c r="BH55" i="44"/>
  <c r="BL55" i="44"/>
  <c r="BP55" i="44"/>
  <c r="BT55" i="44"/>
  <c r="AE57" i="44"/>
  <c r="AF57" i="44"/>
  <c r="AM57" i="44"/>
  <c r="AQ57" i="44"/>
  <c r="AU57" i="44"/>
  <c r="AY57" i="44"/>
  <c r="AZ57" i="44"/>
  <c r="BA57" i="44"/>
  <c r="BH57" i="44"/>
  <c r="BL57" i="44"/>
  <c r="BP57" i="44"/>
  <c r="BT57" i="44"/>
  <c r="AE59" i="44"/>
  <c r="AF59" i="44"/>
  <c r="AM59" i="44"/>
  <c r="AQ59" i="44"/>
  <c r="AU59" i="44"/>
  <c r="AY59" i="44"/>
  <c r="AZ59" i="44"/>
  <c r="BA59" i="44"/>
  <c r="BH59" i="44"/>
  <c r="BL59" i="44"/>
  <c r="BP59" i="44"/>
  <c r="BT59" i="44"/>
  <c r="AE61" i="44"/>
  <c r="AF61" i="44"/>
  <c r="AM61" i="44"/>
  <c r="AQ61" i="44"/>
  <c r="AU61" i="44"/>
  <c r="AY61" i="44"/>
  <c r="AZ61" i="44"/>
  <c r="BA61" i="44"/>
  <c r="BH61" i="44"/>
  <c r="BL61" i="44"/>
  <c r="BP61" i="44"/>
  <c r="BT61" i="44"/>
  <c r="AE64" i="44"/>
  <c r="AF64" i="44"/>
  <c r="AM64" i="44"/>
  <c r="AQ64" i="44"/>
  <c r="AU64" i="44"/>
  <c r="AY64" i="44"/>
  <c r="AZ64" i="44"/>
  <c r="BA64" i="44"/>
  <c r="BH64" i="44"/>
  <c r="BL64" i="44"/>
  <c r="BP64" i="44"/>
  <c r="BT64" i="44"/>
  <c r="AE76" i="44"/>
  <c r="AF76" i="44"/>
  <c r="AM76" i="44"/>
  <c r="AQ76" i="44"/>
  <c r="AU76" i="44"/>
  <c r="AY76" i="44"/>
  <c r="AZ76" i="44"/>
  <c r="BA76" i="44"/>
  <c r="BH76" i="44"/>
  <c r="BL76" i="44"/>
  <c r="BP76" i="44"/>
  <c r="BT76" i="44"/>
  <c r="AE79" i="44"/>
  <c r="AF79" i="44"/>
  <c r="AG79" i="44"/>
  <c r="AH79" i="44"/>
  <c r="AI79" i="44"/>
  <c r="AJ79" i="44"/>
  <c r="AK79" i="44"/>
  <c r="AL79" i="44"/>
  <c r="AM79" i="44"/>
  <c r="AN79" i="44"/>
  <c r="AO79" i="44"/>
  <c r="AP79" i="44"/>
  <c r="AQ79" i="44"/>
  <c r="AR79" i="44"/>
  <c r="AS79" i="44"/>
  <c r="AT79" i="44"/>
  <c r="AU79" i="44"/>
  <c r="AV79" i="44"/>
  <c r="AW79" i="44"/>
  <c r="AX79" i="44"/>
  <c r="AY79" i="44"/>
  <c r="AZ79" i="44"/>
  <c r="BA79" i="44"/>
  <c r="BH79" i="44"/>
  <c r="BL79" i="44"/>
  <c r="BP79" i="44"/>
  <c r="BT79" i="44"/>
  <c r="AE82" i="44"/>
  <c r="AF82" i="44"/>
  <c r="AG82" i="44"/>
  <c r="AH82" i="44"/>
  <c r="AK82" i="44"/>
  <c r="AL82" i="44"/>
  <c r="AM82" i="44"/>
  <c r="AN82" i="44"/>
  <c r="AO82" i="44"/>
  <c r="AP82" i="44"/>
  <c r="AQ82" i="44"/>
  <c r="AR82" i="44"/>
  <c r="AS82" i="44"/>
  <c r="AT82" i="44"/>
  <c r="AU82" i="44"/>
  <c r="AV82" i="44"/>
  <c r="AW82" i="44"/>
  <c r="AX82" i="44"/>
  <c r="AZ82" i="44"/>
  <c r="BA82" i="44"/>
  <c r="BH82" i="44"/>
  <c r="BI82" i="44"/>
  <c r="BJ82" i="44"/>
  <c r="BK82" i="44"/>
  <c r="BL82" i="44"/>
  <c r="BM82" i="44"/>
  <c r="BN82" i="44"/>
  <c r="BO82" i="44"/>
  <c r="BP82" i="44"/>
  <c r="BQ82" i="44"/>
  <c r="BR82" i="44"/>
  <c r="BS82" i="44"/>
  <c r="BT82" i="44"/>
  <c r="AE86" i="44"/>
  <c r="AG86" i="44"/>
  <c r="AH86" i="44"/>
  <c r="AI86" i="44"/>
  <c r="AJ86" i="44"/>
  <c r="AK86" i="44"/>
  <c r="AL86" i="44"/>
  <c r="AM86" i="44"/>
  <c r="AN86" i="44"/>
  <c r="AO86" i="44"/>
  <c r="AP86" i="44"/>
  <c r="AQ86" i="44"/>
  <c r="AR86" i="44"/>
  <c r="AS86" i="44"/>
  <c r="AT86" i="44"/>
  <c r="AU86" i="44"/>
  <c r="AV86" i="44"/>
  <c r="AW86" i="44"/>
  <c r="AX86" i="44"/>
  <c r="AY86" i="44"/>
  <c r="AZ86" i="44"/>
  <c r="BA86" i="44"/>
  <c r="BL86" i="44"/>
  <c r="BP86" i="44"/>
  <c r="BT86" i="44"/>
  <c r="AE90" i="44"/>
  <c r="AF90" i="44"/>
  <c r="AM90" i="44"/>
  <c r="AQ90" i="44"/>
  <c r="AU90" i="44"/>
  <c r="AY90" i="44"/>
  <c r="AZ90" i="44"/>
  <c r="BA90" i="44"/>
  <c r="BH90" i="44"/>
  <c r="BL90" i="44"/>
  <c r="BP90" i="44"/>
  <c r="BT90" i="44"/>
  <c r="AE92" i="44"/>
  <c r="AF92" i="44"/>
  <c r="AM92" i="44"/>
  <c r="AQ92" i="44"/>
  <c r="AU92" i="44"/>
  <c r="AY92" i="44"/>
  <c r="AZ92" i="44"/>
  <c r="BA92" i="44"/>
  <c r="BH92" i="44"/>
  <c r="BL92" i="44"/>
  <c r="BP92" i="44"/>
  <c r="BT92" i="44"/>
  <c r="BM95" i="44"/>
  <c r="BN95" i="44"/>
  <c r="BO95" i="44"/>
  <c r="BP95" i="44"/>
  <c r="BT95" i="44"/>
  <c r="AE100" i="44"/>
  <c r="AF100" i="44"/>
  <c r="AG100" i="44"/>
  <c r="AH100" i="44"/>
  <c r="AI100" i="44"/>
  <c r="AJ100" i="44"/>
  <c r="AK100" i="44"/>
  <c r="AL100" i="44"/>
  <c r="AM100" i="44"/>
  <c r="AN100" i="44"/>
  <c r="AO100" i="44"/>
  <c r="AP100" i="44"/>
  <c r="AQ100" i="44"/>
  <c r="AR100" i="44"/>
  <c r="AS100" i="44"/>
  <c r="AT100" i="44"/>
  <c r="AU100" i="44"/>
  <c r="AV100" i="44"/>
  <c r="AW100" i="44"/>
  <c r="AX100" i="44"/>
  <c r="AY100" i="44"/>
  <c r="BN100" i="44"/>
  <c r="BS100" i="44"/>
  <c r="AE103" i="44"/>
  <c r="AF103" i="44"/>
  <c r="AG103" i="44"/>
  <c r="AH103" i="44"/>
  <c r="AI103" i="44"/>
  <c r="AJ103" i="44"/>
  <c r="AK103" i="44"/>
  <c r="AL103" i="44"/>
  <c r="AM103" i="44"/>
  <c r="AN103" i="44"/>
  <c r="AO103" i="44"/>
  <c r="AP103" i="44"/>
  <c r="AQ103" i="44"/>
  <c r="AR103" i="44"/>
  <c r="AS103" i="44"/>
  <c r="AT103" i="44"/>
  <c r="AU103" i="44"/>
  <c r="AX103" i="44"/>
  <c r="AY103" i="44"/>
  <c r="AZ103" i="44"/>
  <c r="BA103" i="44"/>
  <c r="BL103" i="44"/>
  <c r="BP103" i="44"/>
  <c r="BT103" i="44"/>
  <c r="BT100" i="44" s="1"/>
  <c r="AE107" i="44"/>
  <c r="AF107" i="44"/>
  <c r="AM107" i="44"/>
  <c r="AQ107" i="44"/>
  <c r="AU107" i="44"/>
  <c r="AY107" i="44"/>
  <c r="AZ107" i="44"/>
  <c r="BA107" i="44"/>
  <c r="BH107" i="44"/>
  <c r="BL107" i="44"/>
  <c r="BP107" i="44"/>
  <c r="BT107" i="44"/>
  <c r="AE110" i="44"/>
  <c r="AF110" i="44"/>
  <c r="AG110" i="44"/>
  <c r="AH110" i="44"/>
  <c r="AI110" i="44"/>
  <c r="AJ110" i="44"/>
  <c r="AK110" i="44"/>
  <c r="AL110" i="44"/>
  <c r="AM110" i="44"/>
  <c r="AN110" i="44"/>
  <c r="AO110" i="44"/>
  <c r="AP110" i="44"/>
  <c r="AQ110" i="44"/>
  <c r="AR110" i="44"/>
  <c r="AS110" i="44"/>
  <c r="AT110" i="44"/>
  <c r="AU110" i="44"/>
  <c r="AX110" i="44"/>
  <c r="AY110" i="44"/>
  <c r="AZ110" i="44"/>
  <c r="BA110" i="44"/>
  <c r="BH110" i="44"/>
  <c r="BL110" i="44"/>
  <c r="BP110" i="44"/>
  <c r="BT110" i="44"/>
  <c r="AE113" i="44"/>
  <c r="AF113" i="44"/>
  <c r="AM113" i="44"/>
  <c r="AQ113" i="44"/>
  <c r="AU113" i="44"/>
  <c r="AY113" i="44"/>
  <c r="AZ113" i="44"/>
  <c r="BA113" i="44"/>
  <c r="BH113" i="44"/>
  <c r="BL113" i="44"/>
  <c r="BP113" i="44"/>
  <c r="BT113" i="44"/>
  <c r="AE116" i="44"/>
  <c r="AF116" i="44"/>
  <c r="AG116" i="44"/>
  <c r="AH116" i="44"/>
  <c r="AI116" i="44"/>
  <c r="AJ116" i="44"/>
  <c r="AK116" i="44"/>
  <c r="AL116" i="44"/>
  <c r="AM116" i="44"/>
  <c r="AN116" i="44"/>
  <c r="AO116" i="44"/>
  <c r="AP116" i="44"/>
  <c r="AR116" i="44"/>
  <c r="AS116" i="44"/>
  <c r="AT116" i="44"/>
  <c r="AU116" i="44"/>
  <c r="AV116" i="44"/>
  <c r="AW116" i="44"/>
  <c r="AX116" i="44"/>
  <c r="AY116" i="44"/>
  <c r="AZ116" i="44"/>
  <c r="BA116" i="44"/>
  <c r="BB116" i="44"/>
  <c r="BC116" i="44"/>
  <c r="BD116" i="44"/>
  <c r="BE116" i="44"/>
  <c r="BF116" i="44"/>
  <c r="BG116" i="44"/>
  <c r="BH116" i="44"/>
  <c r="BL116" i="44"/>
  <c r="BM116" i="44"/>
  <c r="BN116" i="44"/>
  <c r="BO116" i="44"/>
  <c r="BP116" i="44"/>
  <c r="BQ116" i="44"/>
  <c r="BR116" i="44"/>
  <c r="BS116" i="44"/>
  <c r="BT116" i="44"/>
  <c r="AF120" i="44"/>
  <c r="AM120" i="44"/>
  <c r="AU120" i="44"/>
  <c r="AY120" i="44"/>
  <c r="AZ120" i="44"/>
  <c r="BA120" i="44"/>
  <c r="BH120" i="44"/>
  <c r="BL120" i="44"/>
  <c r="BP120" i="44"/>
  <c r="BT120" i="44"/>
  <c r="AE124" i="44"/>
  <c r="AF124" i="44"/>
  <c r="AM124" i="44"/>
  <c r="AQ124" i="44"/>
  <c r="AU124" i="44"/>
  <c r="AY124" i="44"/>
  <c r="AZ124" i="44"/>
  <c r="BA124" i="44"/>
  <c r="BH124" i="44"/>
  <c r="BL124" i="44"/>
  <c r="BP124" i="44"/>
  <c r="BT124" i="44"/>
  <c r="AE127" i="44"/>
  <c r="AF127" i="44"/>
  <c r="AM127" i="44"/>
  <c r="AQ127" i="44"/>
  <c r="AU127" i="44"/>
  <c r="AY127" i="44"/>
  <c r="AZ127" i="44"/>
  <c r="BA127" i="44"/>
  <c r="BH127" i="44"/>
  <c r="BL127" i="44"/>
  <c r="BP127" i="44"/>
  <c r="BT127" i="44"/>
  <c r="AE129" i="44"/>
  <c r="AF129" i="44"/>
  <c r="AM129" i="44"/>
  <c r="AQ129" i="44"/>
  <c r="AU129" i="44"/>
  <c r="AY129" i="44"/>
  <c r="AZ129" i="44"/>
  <c r="BA129" i="44"/>
  <c r="BH129" i="44"/>
  <c r="BL129" i="44"/>
  <c r="BP129" i="44"/>
  <c r="BT129" i="44"/>
  <c r="AE132" i="44"/>
  <c r="AF132" i="44"/>
  <c r="AM132" i="44"/>
  <c r="AQ132" i="44"/>
  <c r="AU132" i="44"/>
  <c r="AY132" i="44"/>
  <c r="AZ132" i="44"/>
  <c r="BA132" i="44"/>
  <c r="BH132" i="44"/>
  <c r="BL132" i="44"/>
  <c r="BP132" i="44"/>
  <c r="BT132" i="44"/>
  <c r="AE135" i="44"/>
  <c r="AF135" i="44"/>
  <c r="AM135" i="44"/>
  <c r="AQ135" i="44"/>
  <c r="AU135" i="44"/>
  <c r="AY135" i="44"/>
  <c r="AZ135" i="44"/>
  <c r="BA135" i="44"/>
  <c r="BH135" i="44"/>
  <c r="BL135" i="44"/>
  <c r="BP135" i="44"/>
  <c r="BT135" i="44"/>
  <c r="AE137" i="44"/>
  <c r="AF137" i="44"/>
  <c r="AM137" i="44"/>
  <c r="AQ137" i="44"/>
  <c r="AU137" i="44"/>
  <c r="AY137" i="44"/>
  <c r="AZ137" i="44"/>
  <c r="BA137" i="44"/>
  <c r="BH137" i="44"/>
  <c r="BL137" i="44"/>
  <c r="BP137" i="44"/>
  <c r="BT137" i="44"/>
  <c r="AE140" i="44"/>
  <c r="AF140" i="44"/>
  <c r="AM140" i="44"/>
  <c r="AQ140" i="44"/>
  <c r="AU140" i="44"/>
  <c r="AY140" i="44"/>
  <c r="AZ140" i="44"/>
  <c r="BA140" i="44"/>
  <c r="BH140" i="44"/>
  <c r="BL140" i="44"/>
  <c r="BP140" i="44"/>
  <c r="BT140" i="44"/>
  <c r="AE143" i="44"/>
  <c r="AF143" i="44"/>
  <c r="AG143" i="44"/>
  <c r="AH143" i="44"/>
  <c r="AI143" i="44"/>
  <c r="AJ143" i="44"/>
  <c r="AL143" i="44"/>
  <c r="AM143" i="44"/>
  <c r="AN143" i="44"/>
  <c r="AO143" i="44"/>
  <c r="AP143" i="44"/>
  <c r="AQ143" i="44"/>
  <c r="AR143" i="44"/>
  <c r="AS143" i="44"/>
  <c r="AT143" i="44"/>
  <c r="AU143" i="44"/>
  <c r="AX143" i="44"/>
  <c r="AY143" i="44"/>
  <c r="AE145" i="44"/>
  <c r="AF145" i="44"/>
  <c r="AG145" i="44"/>
  <c r="AH145" i="44"/>
  <c r="AI145" i="44"/>
  <c r="AJ145" i="44"/>
  <c r="AK145" i="44"/>
  <c r="AL145" i="44"/>
  <c r="AM145" i="44"/>
  <c r="AN145" i="44"/>
  <c r="AO145" i="44"/>
  <c r="AP145" i="44"/>
  <c r="AQ145" i="44"/>
  <c r="AR145" i="44"/>
  <c r="AS145" i="44"/>
  <c r="AT145" i="44"/>
  <c r="AU145" i="44"/>
  <c r="AV145" i="44"/>
  <c r="AW145" i="44"/>
  <c r="AX145" i="44"/>
  <c r="AY145" i="44"/>
  <c r="BH147" i="44"/>
  <c r="BL147" i="44"/>
  <c r="BP147" i="44"/>
  <c r="BT147" i="44"/>
  <c r="AE153" i="44"/>
  <c r="AF153" i="44"/>
  <c r="AM153" i="44"/>
  <c r="AQ153" i="44"/>
  <c r="AU153" i="44"/>
  <c r="AY153" i="44"/>
  <c r="AZ153" i="44"/>
  <c r="BA153" i="44"/>
  <c r="BH153" i="44"/>
  <c r="BL153" i="44"/>
  <c r="BP153" i="44"/>
  <c r="BT153" i="44"/>
  <c r="AE155" i="44"/>
  <c r="AF155" i="44"/>
  <c r="AM155" i="44"/>
  <c r="AQ155" i="44"/>
  <c r="AU155" i="44"/>
  <c r="AY155" i="44"/>
  <c r="AZ155" i="44"/>
  <c r="BA155" i="44"/>
  <c r="BH155" i="44"/>
  <c r="BL155" i="44"/>
  <c r="BP155" i="44"/>
  <c r="BT155" i="44"/>
  <c r="AE157" i="44"/>
  <c r="AF157" i="44"/>
  <c r="AM157" i="44"/>
  <c r="AQ157" i="44"/>
  <c r="AU157" i="44"/>
  <c r="AY157" i="44"/>
  <c r="AZ157" i="44"/>
  <c r="BA157" i="44"/>
  <c r="BH157" i="44"/>
  <c r="BL157" i="44"/>
  <c r="BP157" i="44"/>
  <c r="BT157" i="44"/>
  <c r="AE159" i="44"/>
  <c r="AF159" i="44"/>
  <c r="AM159" i="44"/>
  <c r="AQ159" i="44"/>
  <c r="AU159" i="44"/>
  <c r="AY159" i="44"/>
  <c r="AZ159" i="44"/>
  <c r="BA159" i="44"/>
  <c r="BH159" i="44"/>
  <c r="BL159" i="44"/>
  <c r="BP159" i="44"/>
  <c r="BT159" i="44"/>
  <c r="AE161" i="44"/>
  <c r="AF161" i="44"/>
  <c r="AM161" i="44"/>
  <c r="AQ161" i="44"/>
  <c r="AU161" i="44"/>
  <c r="AY161" i="44"/>
  <c r="AZ161" i="44"/>
  <c r="BA161" i="44"/>
  <c r="BH161" i="44"/>
  <c r="BL161" i="44"/>
  <c r="BP161" i="44"/>
  <c r="BT161" i="44"/>
  <c r="AQ163" i="44"/>
  <c r="AR163" i="44"/>
  <c r="AS163" i="44"/>
  <c r="AT163" i="44"/>
  <c r="AU163" i="44"/>
  <c r="AX163" i="44"/>
  <c r="AY163" i="44"/>
  <c r="AZ163" i="44"/>
  <c r="BA163" i="44"/>
  <c r="BH163" i="44"/>
  <c r="BL163" i="44"/>
  <c r="BP163" i="44"/>
  <c r="BT163" i="44"/>
  <c r="AE168" i="44"/>
  <c r="AF168" i="44"/>
  <c r="AK168" i="44"/>
  <c r="AL168" i="44"/>
  <c r="AM168" i="44"/>
  <c r="AN168" i="44"/>
  <c r="AO168" i="44"/>
  <c r="AP168" i="44"/>
  <c r="AT168" i="44"/>
  <c r="AU168" i="44"/>
  <c r="AV168" i="44"/>
  <c r="AW168" i="44"/>
  <c r="AX168" i="44"/>
  <c r="AY168" i="44"/>
  <c r="AZ168" i="44"/>
  <c r="BA168" i="44"/>
  <c r="BB168" i="44"/>
  <c r="BC168" i="44"/>
  <c r="BD168" i="44"/>
  <c r="BE168" i="44"/>
  <c r="BF168" i="44"/>
  <c r="BG168" i="44"/>
  <c r="BH168" i="44"/>
  <c r="BL168" i="44"/>
  <c r="BM168" i="44"/>
  <c r="BN168" i="44"/>
  <c r="BO168" i="44"/>
  <c r="BP168" i="44"/>
  <c r="BQ168" i="44"/>
  <c r="BR168" i="44"/>
  <c r="BS168" i="44"/>
  <c r="BT168" i="44"/>
  <c r="AE180" i="44"/>
  <c r="AF180" i="44"/>
  <c r="AG180" i="44"/>
  <c r="AH180" i="44"/>
  <c r="AK180" i="44"/>
  <c r="AL180" i="44"/>
  <c r="AM180" i="44"/>
  <c r="AN180" i="44"/>
  <c r="AO180" i="44"/>
  <c r="AP180" i="44"/>
  <c r="AQ180" i="44"/>
  <c r="AR180" i="44"/>
  <c r="AS180" i="44"/>
  <c r="AN192" i="44"/>
  <c r="AO192" i="44"/>
  <c r="AP192" i="44"/>
  <c r="AQ192" i="44"/>
  <c r="AR192" i="44"/>
  <c r="AS192" i="44"/>
  <c r="AT192" i="44"/>
  <c r="AZ192" i="44"/>
  <c r="BA192" i="44"/>
  <c r="BH192" i="44"/>
  <c r="BL192" i="44"/>
  <c r="BP192" i="44"/>
  <c r="BT192" i="44"/>
  <c r="AE197" i="44"/>
  <c r="AF197" i="44"/>
  <c r="AM197" i="44"/>
  <c r="AQ197" i="44"/>
  <c r="AU197" i="44"/>
  <c r="AY197" i="44"/>
  <c r="AZ197" i="44"/>
  <c r="BA197" i="44"/>
  <c r="BH197" i="44"/>
  <c r="BL197" i="44"/>
  <c r="BP197" i="44"/>
  <c r="BT197" i="44"/>
  <c r="AE203" i="44"/>
  <c r="AF203" i="44"/>
  <c r="AM203" i="44"/>
  <c r="AQ203" i="44"/>
  <c r="AU203" i="44"/>
  <c r="AY203" i="44"/>
  <c r="AZ203" i="44"/>
  <c r="BA203" i="44"/>
  <c r="BH203" i="44"/>
  <c r="BL203" i="44"/>
  <c r="BP203" i="44"/>
  <c r="BT203" i="44"/>
  <c r="AE205" i="44"/>
  <c r="AF205" i="44"/>
  <c r="AM205" i="44"/>
  <c r="AQ205" i="44"/>
  <c r="AU205" i="44"/>
  <c r="AY205" i="44"/>
  <c r="AZ205" i="44"/>
  <c r="BA205" i="44"/>
  <c r="BH205" i="44"/>
  <c r="BL205" i="44"/>
  <c r="BP205" i="44"/>
  <c r="BT205" i="44"/>
  <c r="AE207" i="44"/>
  <c r="AF207" i="44"/>
  <c r="AG207" i="44"/>
  <c r="AH207" i="44"/>
  <c r="AI207" i="44"/>
  <c r="AJ207" i="44"/>
  <c r="AK207" i="44"/>
  <c r="AL207" i="44"/>
  <c r="AM207" i="44"/>
  <c r="AN207" i="44"/>
  <c r="AO207" i="44"/>
  <c r="AP207" i="44"/>
  <c r="AR207" i="44"/>
  <c r="AS207" i="44"/>
  <c r="AT207" i="44"/>
  <c r="AW207" i="44"/>
  <c r="AZ207" i="44"/>
  <c r="BA207" i="44"/>
  <c r="BB207" i="44"/>
  <c r="BC207" i="44"/>
  <c r="BD207" i="44"/>
  <c r="BE207" i="44"/>
  <c r="BF207" i="44"/>
  <c r="BG207" i="44"/>
  <c r="BH207" i="44"/>
  <c r="BI207" i="44"/>
  <c r="BJ207" i="44"/>
  <c r="BJ167" i="44" s="1"/>
  <c r="BK207" i="44"/>
  <c r="BM207" i="44"/>
  <c r="BN207" i="44"/>
  <c r="BN167" i="44" s="1"/>
  <c r="BO207" i="44"/>
  <c r="BP207" i="44"/>
  <c r="BQ207" i="44"/>
  <c r="BR207" i="44"/>
  <c r="BR167" i="44" s="1"/>
  <c r="BS207" i="44"/>
  <c r="BT207" i="44"/>
  <c r="AE212" i="44"/>
  <c r="AF212" i="44"/>
  <c r="AM212" i="44"/>
  <c r="AQ212" i="44"/>
  <c r="AU212" i="44"/>
  <c r="AY212" i="44"/>
  <c r="AZ212" i="44"/>
  <c r="BA212" i="44"/>
  <c r="BH212" i="44"/>
  <c r="BL212" i="44"/>
  <c r="BP212" i="44"/>
  <c r="BT212" i="44"/>
  <c r="AE216" i="44"/>
  <c r="AF216" i="44"/>
  <c r="AM216" i="44"/>
  <c r="AQ216" i="44"/>
  <c r="AU216" i="44"/>
  <c r="AY216" i="44"/>
  <c r="AZ216" i="44"/>
  <c r="BA216" i="44"/>
  <c r="BH216" i="44"/>
  <c r="BL216" i="44"/>
  <c r="BP216" i="44"/>
  <c r="BT216" i="44"/>
  <c r="AE220" i="44"/>
  <c r="AF220" i="44"/>
  <c r="AM220" i="44"/>
  <c r="AQ220" i="44"/>
  <c r="AU220" i="44"/>
  <c r="AY220" i="44"/>
  <c r="AZ220" i="44"/>
  <c r="BA220" i="44"/>
  <c r="BH220" i="44"/>
  <c r="BL220" i="44"/>
  <c r="BP220" i="44"/>
  <c r="BT220" i="44"/>
  <c r="AE223" i="44"/>
  <c r="AF223" i="44"/>
  <c r="AM223" i="44"/>
  <c r="AQ223" i="44"/>
  <c r="AU223" i="44"/>
  <c r="AY223" i="44"/>
  <c r="AZ223" i="44"/>
  <c r="BA223" i="44"/>
  <c r="BH223" i="44"/>
  <c r="BL223" i="44"/>
  <c r="BP223" i="44"/>
  <c r="BT223" i="44"/>
  <c r="AE226" i="44"/>
  <c r="AF226" i="44"/>
  <c r="AG226" i="44"/>
  <c r="AH226" i="44"/>
  <c r="AI226" i="44"/>
  <c r="AJ226" i="44"/>
  <c r="AK226" i="44"/>
  <c r="AL226" i="44"/>
  <c r="AM226" i="44"/>
  <c r="AP226" i="44"/>
  <c r="AQ226" i="44"/>
  <c r="BH226" i="44"/>
  <c r="BL226" i="44"/>
  <c r="BP226" i="44"/>
  <c r="BT226" i="44"/>
  <c r="AE229" i="44"/>
  <c r="AF229" i="44"/>
  <c r="AM229" i="44"/>
  <c r="AQ229" i="44"/>
  <c r="AU229" i="44"/>
  <c r="AY229" i="44"/>
  <c r="AZ229" i="44"/>
  <c r="BA229" i="44"/>
  <c r="BH229" i="44"/>
  <c r="BL229" i="44"/>
  <c r="BP229" i="44"/>
  <c r="BT229" i="44"/>
  <c r="AE232" i="44"/>
  <c r="AF232" i="44"/>
  <c r="AM232" i="44"/>
  <c r="AQ232" i="44"/>
  <c r="AU232" i="44"/>
  <c r="AY232" i="44"/>
  <c r="AZ232" i="44"/>
  <c r="BA232" i="44"/>
  <c r="BH232" i="44"/>
  <c r="BL232" i="44"/>
  <c r="BP232" i="44"/>
  <c r="BT232" i="44"/>
  <c r="AE235" i="44"/>
  <c r="AF235" i="44"/>
  <c r="AG235" i="44"/>
  <c r="AH235" i="44"/>
  <c r="AI235" i="44"/>
  <c r="AJ235" i="44"/>
  <c r="AK235" i="44"/>
  <c r="AL235" i="44"/>
  <c r="AM235" i="44"/>
  <c r="AN235" i="44"/>
  <c r="AO235" i="44"/>
  <c r="AP235" i="44"/>
  <c r="AQ235" i="44"/>
  <c r="AT235" i="44"/>
  <c r="AU235" i="44"/>
  <c r="AX235" i="44"/>
  <c r="AY235" i="44"/>
  <c r="AZ235" i="44"/>
  <c r="BA235" i="44"/>
  <c r="BH235" i="44"/>
  <c r="BL235" i="44"/>
  <c r="BP235" i="44"/>
  <c r="BT235" i="44"/>
  <c r="AE238" i="44"/>
  <c r="AF238" i="44"/>
  <c r="AM238" i="44"/>
  <c r="AQ238" i="44"/>
  <c r="AU238" i="44"/>
  <c r="AY238" i="44"/>
  <c r="AZ238" i="44"/>
  <c r="BA238" i="44"/>
  <c r="BH238" i="44"/>
  <c r="BL238" i="44"/>
  <c r="BP238" i="44"/>
  <c r="BT238" i="44"/>
  <c r="AE240" i="44"/>
  <c r="AF240" i="44"/>
  <c r="AM240" i="44"/>
  <c r="AQ240" i="44"/>
  <c r="AU240" i="44"/>
  <c r="AY240" i="44"/>
  <c r="AZ240" i="44"/>
  <c r="BA240" i="44"/>
  <c r="BH240" i="44"/>
  <c r="BL240" i="44"/>
  <c r="BP240" i="44"/>
  <c r="BT240" i="44"/>
  <c r="AE242" i="44"/>
  <c r="AF242" i="44"/>
  <c r="AM242" i="44"/>
  <c r="AQ242" i="44"/>
  <c r="AU242" i="44"/>
  <c r="AY242" i="44"/>
  <c r="AZ242" i="44"/>
  <c r="BA242" i="44"/>
  <c r="BH242" i="44"/>
  <c r="BL242" i="44"/>
  <c r="BP242" i="44"/>
  <c r="BT242" i="44"/>
  <c r="AE245" i="44"/>
  <c r="AF245" i="44"/>
  <c r="AK245" i="44"/>
  <c r="AL245" i="44"/>
  <c r="AM245" i="44"/>
  <c r="AN245" i="44"/>
  <c r="AO245" i="44"/>
  <c r="AP245" i="44"/>
  <c r="AQ245" i="44"/>
  <c r="AR245" i="44"/>
  <c r="AS245" i="44"/>
  <c r="AT245" i="44"/>
  <c r="AU245" i="44"/>
  <c r="AV245" i="44"/>
  <c r="AW245" i="44"/>
  <c r="AX245" i="44"/>
  <c r="AY245" i="44"/>
  <c r="AZ245" i="44"/>
  <c r="BA245" i="44"/>
  <c r="BH245" i="44"/>
  <c r="BL245" i="44"/>
  <c r="BP245" i="44"/>
  <c r="BT245" i="44"/>
  <c r="AE248" i="44"/>
  <c r="AF248" i="44"/>
  <c r="AK248" i="44"/>
  <c r="AL248" i="44"/>
  <c r="AM248" i="44"/>
  <c r="AN248" i="44"/>
  <c r="AO248" i="44"/>
  <c r="AP248" i="44"/>
  <c r="AQ248" i="44"/>
  <c r="AR248" i="44"/>
  <c r="AS248" i="44"/>
  <c r="AT248" i="44"/>
  <c r="AU248" i="44"/>
  <c r="AV248" i="44"/>
  <c r="AW248" i="44"/>
  <c r="AX248" i="44"/>
  <c r="AY248" i="44"/>
  <c r="AZ248" i="44"/>
  <c r="BA248" i="44"/>
  <c r="BH248" i="44"/>
  <c r="BL248" i="44"/>
  <c r="BP248" i="44"/>
  <c r="BT248" i="44"/>
  <c r="AN251" i="44"/>
  <c r="AO251" i="44"/>
  <c r="AR251" i="44"/>
  <c r="AS251" i="44"/>
  <c r="AZ251" i="44"/>
  <c r="BA251" i="44"/>
  <c r="BH251" i="44"/>
  <c r="BL251" i="44"/>
  <c r="BP251" i="44"/>
  <c r="BT251" i="44"/>
  <c r="AZ257" i="44"/>
  <c r="BA257" i="44"/>
  <c r="BH257" i="44"/>
  <c r="BL257" i="44"/>
  <c r="BP257" i="44"/>
  <c r="BT257" i="44"/>
  <c r="AE261" i="44"/>
  <c r="AF261" i="44"/>
  <c r="AG261" i="44"/>
  <c r="AH261" i="44"/>
  <c r="AI261" i="44"/>
  <c r="AJ261" i="44"/>
  <c r="AK261" i="44"/>
  <c r="AL261" i="44"/>
  <c r="AM261" i="44"/>
  <c r="AN261" i="44"/>
  <c r="AO261" i="44"/>
  <c r="AP261" i="44"/>
  <c r="AQ261" i="44"/>
  <c r="AR261" i="44"/>
  <c r="AS261" i="44"/>
  <c r="AT261" i="44"/>
  <c r="AU261" i="44"/>
  <c r="AV261" i="44"/>
  <c r="AW261" i="44"/>
  <c r="AX261" i="44"/>
  <c r="AY261" i="44"/>
  <c r="AN263" i="44"/>
  <c r="AO263" i="44"/>
  <c r="AV263" i="44"/>
  <c r="AW263" i="44"/>
  <c r="AE265" i="44"/>
  <c r="AF265" i="44"/>
  <c r="AM265" i="44"/>
  <c r="AQ265" i="44"/>
  <c r="AU265" i="44"/>
  <c r="AY265" i="44"/>
  <c r="AZ265" i="44"/>
  <c r="BA265" i="44"/>
  <c r="BH265" i="44"/>
  <c r="BL265" i="44"/>
  <c r="BP265" i="44"/>
  <c r="BT265" i="44"/>
  <c r="AE267" i="44"/>
  <c r="AF267" i="44"/>
  <c r="AM267" i="44"/>
  <c r="AQ267" i="44"/>
  <c r="AU267" i="44"/>
  <c r="AY267" i="44"/>
  <c r="AZ267" i="44"/>
  <c r="BA267" i="44"/>
  <c r="BH267" i="44"/>
  <c r="BL267" i="44"/>
  <c r="BP267" i="44"/>
  <c r="BT267" i="44"/>
  <c r="AE269" i="44"/>
  <c r="AF269" i="44"/>
  <c r="AM269" i="44"/>
  <c r="AQ269" i="44"/>
  <c r="AU269" i="44"/>
  <c r="AY269" i="44"/>
  <c r="AZ269" i="44"/>
  <c r="BA269" i="44"/>
  <c r="BH269" i="44"/>
  <c r="BL269" i="44"/>
  <c r="BP269" i="44"/>
  <c r="BT269" i="44"/>
  <c r="AE272" i="44"/>
  <c r="AF272" i="44"/>
  <c r="AM272" i="44"/>
  <c r="AQ272" i="44"/>
  <c r="AU272" i="44"/>
  <c r="AY272" i="44"/>
  <c r="AZ272" i="44"/>
  <c r="BA272" i="44"/>
  <c r="BH272" i="44"/>
  <c r="BL272" i="44"/>
  <c r="BP272" i="44"/>
  <c r="BT272" i="44"/>
  <c r="AE274" i="44"/>
  <c r="AF274" i="44"/>
  <c r="AM274" i="44"/>
  <c r="AQ274" i="44"/>
  <c r="AU274" i="44"/>
  <c r="AY274" i="44"/>
  <c r="AZ274" i="44"/>
  <c r="BA274" i="44"/>
  <c r="BH274" i="44"/>
  <c r="BL274" i="44"/>
  <c r="BP274" i="44"/>
  <c r="BT274" i="44"/>
  <c r="AE276" i="44"/>
  <c r="AF276" i="44"/>
  <c r="AM276" i="44"/>
  <c r="AQ276" i="44"/>
  <c r="AU276" i="44"/>
  <c r="AY276" i="44"/>
  <c r="AZ276" i="44"/>
  <c r="BA276" i="44"/>
  <c r="BH276" i="44"/>
  <c r="BL276" i="44"/>
  <c r="BP276" i="44"/>
  <c r="BT276" i="44"/>
  <c r="AE279" i="44"/>
  <c r="AF279" i="44"/>
  <c r="AG279" i="44"/>
  <c r="AG264" i="44" s="1"/>
  <c r="AG263" i="44" s="1"/>
  <c r="AH279" i="44"/>
  <c r="AH264" i="44" s="1"/>
  <c r="AH263" i="44" s="1"/>
  <c r="AI279" i="44"/>
  <c r="AI264" i="44" s="1"/>
  <c r="AI263" i="44" s="1"/>
  <c r="AJ279" i="44"/>
  <c r="AJ264" i="44" s="1"/>
  <c r="AJ263" i="44" s="1"/>
  <c r="AK279" i="44"/>
  <c r="AK264" i="44" s="1"/>
  <c r="AK263" i="44" s="1"/>
  <c r="AL279" i="44"/>
  <c r="AL264" i="44" s="1"/>
  <c r="AL263" i="44" s="1"/>
  <c r="AM279" i="44"/>
  <c r="AN279" i="44"/>
  <c r="AO279" i="44"/>
  <c r="AP279" i="44"/>
  <c r="AP264" i="44" s="1"/>
  <c r="AP263" i="44" s="1"/>
  <c r="AQ279" i="44"/>
  <c r="AR279" i="44"/>
  <c r="AS279" i="44"/>
  <c r="AT279" i="44"/>
  <c r="AT264" i="44" s="1"/>
  <c r="AT263" i="44" s="1"/>
  <c r="AU279" i="44"/>
  <c r="AV279" i="44"/>
  <c r="AW279" i="44"/>
  <c r="AX279" i="44"/>
  <c r="AX264" i="44" s="1"/>
  <c r="AX263" i="44" s="1"/>
  <c r="AY279" i="44"/>
  <c r="AZ279" i="44"/>
  <c r="BA279" i="44"/>
  <c r="BH279" i="44"/>
  <c r="BL279" i="44"/>
  <c r="BP279" i="44"/>
  <c r="BT279" i="44"/>
  <c r="AE281" i="44"/>
  <c r="AF281" i="44"/>
  <c r="AM281" i="44"/>
  <c r="AQ281" i="44"/>
  <c r="AU281" i="44"/>
  <c r="AY281" i="44"/>
  <c r="AZ281" i="44"/>
  <c r="BA281" i="44"/>
  <c r="BH281" i="44"/>
  <c r="BL281" i="44"/>
  <c r="BP281" i="44"/>
  <c r="BT281" i="44"/>
  <c r="AE283" i="44"/>
  <c r="AF283" i="44"/>
  <c r="AM283" i="44"/>
  <c r="AQ283" i="44"/>
  <c r="AU283" i="44"/>
  <c r="AY283" i="44"/>
  <c r="AZ283" i="44"/>
  <c r="BA283" i="44"/>
  <c r="BH283" i="44"/>
  <c r="BL283" i="44"/>
  <c r="BP283" i="44"/>
  <c r="BT283" i="44"/>
  <c r="AE285" i="44"/>
  <c r="AF285" i="44"/>
  <c r="AM285" i="44"/>
  <c r="AQ285" i="44"/>
  <c r="AU285" i="44"/>
  <c r="AY285" i="44"/>
  <c r="AZ285" i="44"/>
  <c r="BA285" i="44"/>
  <c r="BH285" i="44"/>
  <c r="BL285" i="44"/>
  <c r="BP285" i="44"/>
  <c r="BT285" i="44"/>
  <c r="AE287" i="44"/>
  <c r="AF287" i="44"/>
  <c r="AM287" i="44"/>
  <c r="AQ287" i="44"/>
  <c r="AU287" i="44"/>
  <c r="AY287" i="44"/>
  <c r="AZ287" i="44"/>
  <c r="BA287" i="44"/>
  <c r="BH287" i="44"/>
  <c r="BL287" i="44"/>
  <c r="BP287" i="44"/>
  <c r="BT287" i="44"/>
  <c r="AZ289" i="44"/>
  <c r="BA289" i="44"/>
  <c r="BH289" i="44"/>
  <c r="BL289" i="44"/>
  <c r="BP289" i="44"/>
  <c r="BT289" i="44"/>
  <c r="AE290" i="44"/>
  <c r="AF290" i="44"/>
  <c r="AM290" i="44"/>
  <c r="AQ290" i="44"/>
  <c r="AU290" i="44"/>
  <c r="AY290" i="44"/>
  <c r="AE293" i="44"/>
  <c r="AF293" i="44"/>
  <c r="AM293" i="44"/>
  <c r="AQ293" i="44"/>
  <c r="AU293" i="44"/>
  <c r="AY293" i="44"/>
  <c r="AZ293" i="44"/>
  <c r="BA293" i="44"/>
  <c r="BH293" i="44"/>
  <c r="BL293" i="44"/>
  <c r="BP293" i="44"/>
  <c r="BT293" i="44"/>
  <c r="AE295" i="44"/>
  <c r="AF295" i="44"/>
  <c r="AM295" i="44"/>
  <c r="AQ295" i="44"/>
  <c r="AU295" i="44"/>
  <c r="AY295" i="44"/>
  <c r="AZ295" i="44"/>
  <c r="BA295" i="44"/>
  <c r="BH295" i="44"/>
  <c r="BL295" i="44"/>
  <c r="BP295" i="44"/>
  <c r="BT295" i="44"/>
  <c r="AE298" i="44"/>
  <c r="AF298" i="44"/>
  <c r="AM298" i="44"/>
  <c r="AQ298" i="44"/>
  <c r="AU298" i="44"/>
  <c r="AY298" i="44"/>
  <c r="AZ298" i="44"/>
  <c r="BA298" i="44"/>
  <c r="BH298" i="44"/>
  <c r="BL298" i="44"/>
  <c r="BP298" i="44"/>
  <c r="BT298" i="44"/>
  <c r="AE300" i="44"/>
  <c r="AF300" i="44"/>
  <c r="AM300" i="44"/>
  <c r="AQ300" i="44"/>
  <c r="AU300" i="44"/>
  <c r="AY300" i="44"/>
  <c r="AZ300" i="44"/>
  <c r="BA300" i="44"/>
  <c r="BH300" i="44"/>
  <c r="BL300" i="44"/>
  <c r="BP300" i="44"/>
  <c r="BT300" i="44"/>
  <c r="AE304" i="44"/>
  <c r="AF304" i="44"/>
  <c r="AM304" i="44"/>
  <c r="AQ304" i="44"/>
  <c r="AQ303" i="44" s="1"/>
  <c r="AU304" i="44"/>
  <c r="AY304" i="44"/>
  <c r="AZ304" i="44"/>
  <c r="BA304" i="44"/>
  <c r="BH304" i="44"/>
  <c r="BL304" i="44"/>
  <c r="BP304" i="44"/>
  <c r="BT304" i="44"/>
  <c r="AE306" i="44"/>
  <c r="AF306" i="44"/>
  <c r="AM306" i="44"/>
  <c r="AU306" i="44"/>
  <c r="AY306" i="44"/>
  <c r="AZ306" i="44"/>
  <c r="BA306" i="44"/>
  <c r="BH306" i="44"/>
  <c r="BL306" i="44"/>
  <c r="BP306" i="44"/>
  <c r="BT306" i="44"/>
  <c r="AE311" i="44"/>
  <c r="AF311" i="44"/>
  <c r="AM311" i="44"/>
  <c r="AN311" i="44"/>
  <c r="AQ311" i="44"/>
  <c r="AU311" i="44"/>
  <c r="AY311" i="44"/>
  <c r="AZ311" i="44"/>
  <c r="BA311" i="44"/>
  <c r="BH311" i="44"/>
  <c r="BL311" i="44"/>
  <c r="BP311" i="44"/>
  <c r="BT311" i="44"/>
  <c r="AE313" i="44"/>
  <c r="AF313" i="44"/>
  <c r="AM313" i="44"/>
  <c r="AU313" i="44"/>
  <c r="AY313" i="44"/>
  <c r="AZ313" i="44"/>
  <c r="BA313" i="44"/>
  <c r="BH313" i="44"/>
  <c r="BL313" i="44"/>
  <c r="BP313" i="44"/>
  <c r="BT313" i="44"/>
  <c r="AM315" i="44"/>
  <c r="AM317" i="44"/>
  <c r="AE319" i="44"/>
  <c r="AF319" i="44"/>
  <c r="AM319" i="44"/>
  <c r="AQ319" i="44"/>
  <c r="AU319" i="44"/>
  <c r="AY319" i="44"/>
  <c r="AZ319" i="44"/>
  <c r="BA319" i="44"/>
  <c r="BH319" i="44"/>
  <c r="AE323" i="44"/>
  <c r="AF323" i="44"/>
  <c r="AG323" i="44"/>
  <c r="AH323" i="44"/>
  <c r="AI323" i="44"/>
  <c r="AJ323" i="44"/>
  <c r="AK323" i="44"/>
  <c r="AK310" i="44" s="1"/>
  <c r="AL323" i="44"/>
  <c r="AL310" i="44" s="1"/>
  <c r="AL309" i="44" s="1"/>
  <c r="AM323" i="44"/>
  <c r="AN323" i="44"/>
  <c r="AO323" i="44"/>
  <c r="AP323" i="44"/>
  <c r="AQ323" i="44"/>
  <c r="AR323" i="44"/>
  <c r="AS323" i="44"/>
  <c r="AT323" i="44"/>
  <c r="AU323" i="44"/>
  <c r="AV323" i="44"/>
  <c r="AW323" i="44"/>
  <c r="AX323" i="44"/>
  <c r="AY323" i="44"/>
  <c r="BB323" i="44"/>
  <c r="BB310" i="44" s="1"/>
  <c r="BB309" i="44" s="1"/>
  <c r="BC323" i="44"/>
  <c r="BC310" i="44" s="1"/>
  <c r="BC309" i="44" s="1"/>
  <c r="BD323" i="44"/>
  <c r="BD310" i="44" s="1"/>
  <c r="BD309" i="44" s="1"/>
  <c r="BE323" i="44"/>
  <c r="BE310" i="44" s="1"/>
  <c r="BE309" i="44" s="1"/>
  <c r="BF310" i="44"/>
  <c r="BF309" i="44" s="1"/>
  <c r="BG310" i="44"/>
  <c r="BG309" i="44" s="1"/>
  <c r="AE326" i="44"/>
  <c r="AF326" i="44"/>
  <c r="AG326" i="44"/>
  <c r="AH326" i="44"/>
  <c r="AJ326" i="44"/>
  <c r="AM326" i="44"/>
  <c r="AN326" i="44"/>
  <c r="AO326" i="44"/>
  <c r="AQ326" i="44"/>
  <c r="AR326" i="44"/>
  <c r="AS326" i="44"/>
  <c r="AU326" i="44"/>
  <c r="AV326" i="44"/>
  <c r="AW326" i="44"/>
  <c r="AY326" i="44"/>
  <c r="AZ326" i="44"/>
  <c r="AZ323" i="44" s="1"/>
  <c r="BA326" i="44"/>
  <c r="BA323" i="44" s="1"/>
  <c r="AE333" i="44"/>
  <c r="AF333" i="44"/>
  <c r="AG333" i="44"/>
  <c r="AH333" i="44"/>
  <c r="AI333" i="44"/>
  <c r="AJ333" i="44"/>
  <c r="AM333" i="44"/>
  <c r="AN333" i="44"/>
  <c r="AO333" i="44"/>
  <c r="AP333" i="44"/>
  <c r="AQ333" i="44"/>
  <c r="AR333" i="44"/>
  <c r="AS333" i="44"/>
  <c r="AU333" i="44"/>
  <c r="AV333" i="44"/>
  <c r="AW333" i="44"/>
  <c r="AY333" i="44"/>
  <c r="AZ333" i="44"/>
  <c r="BA333" i="44"/>
  <c r="BH333" i="44"/>
  <c r="BL333" i="44"/>
  <c r="BP333" i="44"/>
  <c r="BT333" i="44"/>
  <c r="AE337" i="44"/>
  <c r="AF337" i="44"/>
  <c r="AI337" i="44"/>
  <c r="AJ337" i="44"/>
  <c r="AM337" i="44"/>
  <c r="AN337" i="44"/>
  <c r="AO337" i="44"/>
  <c r="AP337" i="44"/>
  <c r="AQ337" i="44"/>
  <c r="AS337" i="44"/>
  <c r="AU337" i="44"/>
  <c r="AW337" i="44"/>
  <c r="AY337" i="44"/>
  <c r="AZ337" i="44"/>
  <c r="BA337" i="44"/>
  <c r="BH337" i="44"/>
  <c r="BL337" i="44"/>
  <c r="BP337" i="44"/>
  <c r="BT337" i="44"/>
  <c r="AE340" i="44"/>
  <c r="AF340" i="44"/>
  <c r="AM340" i="44"/>
  <c r="AO340" i="44"/>
  <c r="AZ340" i="44"/>
  <c r="BA340" i="44"/>
  <c r="BH340" i="44"/>
  <c r="BL340" i="44"/>
  <c r="BP340" i="44"/>
  <c r="BT340" i="44"/>
  <c r="AE342" i="44"/>
  <c r="AF342" i="44"/>
  <c r="AI342" i="44"/>
  <c r="AJ342" i="44"/>
  <c r="AE344" i="44"/>
  <c r="AF344" i="44"/>
  <c r="AM344" i="44"/>
  <c r="AQ344" i="44"/>
  <c r="AE346" i="44"/>
  <c r="AF346" i="44"/>
  <c r="AM346" i="44"/>
  <c r="AO346" i="44"/>
  <c r="AQ346" i="44"/>
  <c r="AE348" i="44"/>
  <c r="AF348" i="44"/>
  <c r="AG348" i="44"/>
  <c r="AH348" i="44"/>
  <c r="AM348" i="44"/>
  <c r="AQ348" i="44"/>
  <c r="AU348" i="44"/>
  <c r="AY348" i="44"/>
  <c r="AZ348" i="44"/>
  <c r="BA348" i="44"/>
  <c r="BH348" i="44"/>
  <c r="BL348" i="44"/>
  <c r="BP348" i="44"/>
  <c r="BT348" i="44"/>
  <c r="AE351" i="44"/>
  <c r="AE350" i="44" s="1"/>
  <c r="AF351" i="44"/>
  <c r="AF350" i="44" s="1"/>
  <c r="AM351" i="44"/>
  <c r="AM350" i="44" s="1"/>
  <c r="AQ351" i="44"/>
  <c r="AQ350" i="44" s="1"/>
  <c r="AU351" i="44"/>
  <c r="AU350" i="44" s="1"/>
  <c r="AY351" i="44"/>
  <c r="AY350" i="44" s="1"/>
  <c r="AZ351" i="44"/>
  <c r="AZ350" i="44" s="1"/>
  <c r="BA351" i="44"/>
  <c r="BA350" i="44" s="1"/>
  <c r="BH351" i="44"/>
  <c r="BH350" i="44" s="1"/>
  <c r="BL351" i="44"/>
  <c r="BL350" i="44" s="1"/>
  <c r="BP351" i="44"/>
  <c r="BP350" i="44" s="1"/>
  <c r="BT351" i="44"/>
  <c r="BT350" i="44" s="1"/>
  <c r="AE354" i="44"/>
  <c r="AF354" i="44"/>
  <c r="AI354" i="44"/>
  <c r="AJ354" i="44"/>
  <c r="AK354" i="44"/>
  <c r="AL354" i="44"/>
  <c r="AM354" i="44"/>
  <c r="AN354" i="44"/>
  <c r="AO354" i="44"/>
  <c r="AP354" i="44"/>
  <c r="AR354" i="44"/>
  <c r="AS354" i="44"/>
  <c r="AT354" i="44"/>
  <c r="AU354" i="44"/>
  <c r="AV354" i="44"/>
  <c r="AW354" i="44"/>
  <c r="AX354" i="44"/>
  <c r="AY354" i="44"/>
  <c r="AZ354" i="44"/>
  <c r="BA354" i="44"/>
  <c r="BM354" i="44"/>
  <c r="BN354" i="44"/>
  <c r="BO354" i="44"/>
  <c r="BP354" i="44"/>
  <c r="BQ354" i="44"/>
  <c r="BQ353" i="44" s="1"/>
  <c r="BQ350" i="44" s="1"/>
  <c r="BR354" i="44"/>
  <c r="BS354" i="44"/>
  <c r="BS353" i="44" s="1"/>
  <c r="BS350" i="44" s="1"/>
  <c r="BS309" i="44" s="1"/>
  <c r="BT354" i="44"/>
  <c r="AG310" i="44" l="1"/>
  <c r="AJ167" i="44"/>
  <c r="AH167" i="44"/>
  <c r="AS11" i="44"/>
  <c r="AI310" i="44"/>
  <c r="AI309" i="44" s="1"/>
  <c r="AK309" i="44"/>
  <c r="AZ167" i="44"/>
  <c r="AI167" i="44"/>
  <c r="AG167" i="44"/>
  <c r="AI11" i="44"/>
  <c r="AR11" i="44"/>
  <c r="AK11" i="44"/>
  <c r="AG11" i="44"/>
  <c r="AE11" i="44"/>
  <c r="AL167" i="44"/>
  <c r="AK167" i="44"/>
  <c r="AK10" i="44" s="1"/>
  <c r="BA11" i="44"/>
  <c r="AZ11" i="44"/>
  <c r="AP310" i="44"/>
  <c r="AP309" i="44" s="1"/>
  <c r="AW310" i="44"/>
  <c r="AW309" i="44" s="1"/>
  <c r="BP310" i="44"/>
  <c r="BP309" i="44" s="1"/>
  <c r="BH310" i="44"/>
  <c r="BH309" i="44" s="1"/>
  <c r="AZ310" i="44"/>
  <c r="AZ309" i="44" s="1"/>
  <c r="AU310" i="44"/>
  <c r="AU309" i="44" s="1"/>
  <c r="AR167" i="44"/>
  <c r="AN167" i="44"/>
  <c r="BT167" i="44"/>
  <c r="BP167" i="44"/>
  <c r="BL167" i="44"/>
  <c r="BE167" i="44"/>
  <c r="BC167" i="44"/>
  <c r="AY167" i="44"/>
  <c r="AW167" i="44"/>
  <c r="AU167" i="44"/>
  <c r="AE167" i="44"/>
  <c r="AX11" i="44"/>
  <c r="BS11" i="44"/>
  <c r="AV11" i="44"/>
  <c r="BB11" i="44"/>
  <c r="BN11" i="44"/>
  <c r="AL11" i="44"/>
  <c r="BG11" i="44"/>
  <c r="BE11" i="44"/>
  <c r="BE10" i="44" s="1"/>
  <c r="BC11" i="44"/>
  <c r="BL11" i="44"/>
  <c r="BL10" i="44" s="1"/>
  <c r="AJ11" i="44"/>
  <c r="AX310" i="44"/>
  <c r="AX309" i="44" s="1"/>
  <c r="AV310" i="44"/>
  <c r="AN310" i="44"/>
  <c r="AN309" i="44" s="1"/>
  <c r="BT310" i="44"/>
  <c r="BT309" i="44" s="1"/>
  <c r="BL310" i="44"/>
  <c r="BL309" i="44" s="1"/>
  <c r="BA310" i="44"/>
  <c r="BA309" i="44" s="1"/>
  <c r="AY310" i="44"/>
  <c r="AY309" i="44" s="1"/>
  <c r="AS167" i="44"/>
  <c r="AO167" i="44"/>
  <c r="BS167" i="44"/>
  <c r="BO167" i="44"/>
  <c r="BD167" i="44"/>
  <c r="BB167" i="44"/>
  <c r="AX167" i="44"/>
  <c r="AV167" i="44"/>
  <c r="AT167" i="44"/>
  <c r="AF167" i="44"/>
  <c r="AU11" i="44"/>
  <c r="AH11" i="44"/>
  <c r="BT11" i="44"/>
  <c r="BP11" i="44"/>
  <c r="AW11" i="44"/>
  <c r="BD11" i="44"/>
  <c r="BD10" i="44" s="1"/>
  <c r="BO11" i="44"/>
  <c r="BM11" i="44"/>
  <c r="BM10" i="44" s="1"/>
  <c r="BH11" i="44"/>
  <c r="AT310" i="44"/>
  <c r="AT309" i="44" s="1"/>
  <c r="AQ167" i="44"/>
  <c r="AN11" i="44"/>
  <c r="BI11" i="44"/>
  <c r="BI10" i="44" s="1"/>
  <c r="BK11" i="44"/>
  <c r="BK10" i="44" s="1"/>
  <c r="BJ11" i="44"/>
  <c r="BJ10" i="44" s="1"/>
  <c r="AM310" i="44"/>
  <c r="AM309" i="44" s="1"/>
  <c r="AO310" i="44"/>
  <c r="AO309" i="44" s="1"/>
  <c r="AM167" i="44"/>
  <c r="AP167" i="44"/>
  <c r="AO11" i="44"/>
  <c r="AP11" i="44"/>
  <c r="AM11" i="44"/>
  <c r="AF11" i="44"/>
  <c r="AY11" i="44"/>
  <c r="AT11" i="44"/>
  <c r="BA167" i="44"/>
  <c r="BF11" i="44"/>
  <c r="BF167" i="44"/>
  <c r="AS310" i="44"/>
  <c r="AS309" i="44" s="1"/>
  <c r="BP303" i="44"/>
  <c r="BH303" i="44"/>
  <c r="AZ303" i="44"/>
  <c r="AU303" i="44"/>
  <c r="AM303" i="44"/>
  <c r="AE303" i="44"/>
  <c r="BP297" i="44"/>
  <c r="BH297" i="44"/>
  <c r="AZ297" i="44"/>
  <c r="AU297" i="44"/>
  <c r="AM297" i="44"/>
  <c r="AE297" i="44"/>
  <c r="BT264" i="44"/>
  <c r="BL264" i="44"/>
  <c r="AY264" i="44"/>
  <c r="AQ264" i="44"/>
  <c r="BQ167" i="44"/>
  <c r="BM167" i="44"/>
  <c r="BK167" i="44"/>
  <c r="BI167" i="44"/>
  <c r="BG167" i="44"/>
  <c r="BR11" i="44"/>
  <c r="BR10" i="44" s="1"/>
  <c r="BQ11" i="44"/>
  <c r="AQ310" i="44"/>
  <c r="AQ309" i="44" s="1"/>
  <c r="AV309" i="44"/>
  <c r="AH310" i="44"/>
  <c r="AH309" i="44" s="1"/>
  <c r="AF303" i="44"/>
  <c r="BT297" i="44"/>
  <c r="BL297" i="44"/>
  <c r="BA297" i="44"/>
  <c r="AY297" i="44"/>
  <c r="AQ297" i="44"/>
  <c r="AF297" i="44"/>
  <c r="AF310" i="44"/>
  <c r="AF309" i="44" s="1"/>
  <c r="AJ310" i="44"/>
  <c r="AJ309" i="44" s="1"/>
  <c r="BQ309" i="44"/>
  <c r="AR310" i="44"/>
  <c r="AR309" i="44" s="1"/>
  <c r="BA264" i="44"/>
  <c r="AF264" i="44"/>
  <c r="AF263" i="44" s="1"/>
  <c r="AG309" i="44"/>
  <c r="AE310" i="44"/>
  <c r="AE309" i="44" s="1"/>
  <c r="BT303" i="44"/>
  <c r="BL303" i="44"/>
  <c r="BA303" i="44"/>
  <c r="AY303" i="44"/>
  <c r="BP264" i="44"/>
  <c r="AU264" i="44"/>
  <c r="AM264" i="44"/>
  <c r="AE264" i="44"/>
  <c r="BH167" i="44"/>
  <c r="BH264" i="44"/>
  <c r="AZ264" i="44"/>
  <c r="AI10" i="44" l="1"/>
  <c r="AZ263" i="44"/>
  <c r="AM263" i="44"/>
  <c r="BP263" i="44"/>
  <c r="BP10" i="44" s="1"/>
  <c r="AG10" i="44"/>
  <c r="BB10" i="44"/>
  <c r="AY263" i="44"/>
  <c r="AY10" i="44" s="1"/>
  <c r="BC10" i="44"/>
  <c r="AZ10" i="44"/>
  <c r="BQ10" i="44"/>
  <c r="AT10" i="44"/>
  <c r="AV10" i="44"/>
  <c r="AW10" i="44"/>
  <c r="AS10" i="44"/>
  <c r="AR10" i="44"/>
  <c r="BG10" i="44"/>
  <c r="AJ10" i="44"/>
  <c r="AL10" i="44"/>
  <c r="BT263" i="44"/>
  <c r="BT10" i="44" s="1"/>
  <c r="BS10" i="44"/>
  <c r="BL263" i="44"/>
  <c r="AF10" i="44"/>
  <c r="AH10" i="44"/>
  <c r="AX10" i="44"/>
  <c r="AN10" i="44"/>
  <c r="AM10" i="44"/>
  <c r="AP10" i="44"/>
  <c r="AO10" i="44"/>
  <c r="BF10" i="44"/>
  <c r="AQ263" i="44"/>
  <c r="BH263" i="44"/>
  <c r="BH10" i="44" s="1"/>
  <c r="AE263" i="44"/>
  <c r="AE10" i="44" s="1"/>
  <c r="AU263" i="44"/>
  <c r="AU10" i="44" s="1"/>
  <c r="BA263" i="44"/>
  <c r="BA10" i="44" s="1"/>
</calcChain>
</file>

<file path=xl/sharedStrings.xml><?xml version="1.0" encoding="utf-8"?>
<sst xmlns="http://schemas.openxmlformats.org/spreadsheetml/2006/main" count="861" uniqueCount="421">
  <si>
    <t>Расходы на осуществление органами местного самоуправления муниципальных районов и городских округов отдельных государственных полномочий по организации и осуществлению деятельности по опеке и попечительству</t>
  </si>
  <si>
    <t xml:space="preserve">01 04 </t>
  </si>
  <si>
    <t xml:space="preserve">организация и проведение аукционов на право заключения договоров на осуществление деятельности по перемещению задержанных транспортных средств </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</si>
  <si>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</si>
  <si>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организация охраны общественного порядка на территории городского округа муниципальной милицией</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</si>
  <si>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</si>
  <si>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обеспечение первичных мер пожарной безопасности в границах городского округа</t>
  </si>
  <si>
    <t>организация мероприятий по охране окружающей среды в границах городского округа</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</si>
  <si>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</si>
  <si>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10 04</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</si>
  <si>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</si>
  <si>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</si>
  <si>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формирование и содержание муниципального архива</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</si>
  <si>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</si>
  <si>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</si>
  <si>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</si>
  <si>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</si>
  <si>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</si>
  <si>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</si>
  <si>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</si>
  <si>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Плановый метод</t>
  </si>
  <si>
    <t>ст.16 п.8</t>
  </si>
  <si>
    <t>10 03</t>
  </si>
  <si>
    <t xml:space="preserve">Федеральный закон от 6.10.2003г.№ 131-ФЗ Об общих приципах организации местного самоуправления в Российской Федерации (ред. от 03.04.2017 N 64-ФЗ), ФЗ от 04.12.2007г. № 329-ФЗ "О физической культуре и спорте в РФ"( в ред.от 04.06.2014 N 145-ФЗ)
</t>
  </si>
  <si>
    <t>1) ст.16.п.19, 2) статья 9, 9.1.</t>
  </si>
  <si>
    <t xml:space="preserve">6.10.2003г.     не установлен     30.03.2008   не установлен         </t>
  </si>
  <si>
    <t>ст 16 п 23</t>
  </si>
  <si>
    <t>ст.16п.20</t>
  </si>
  <si>
    <t>Федеральный закон от 6.10.2003г.№ 131-ФЗ Об общих приципах организации местного самоуправления в Российской Федерации (ред. от 03.04.2017 N 64-ФЗ)</t>
  </si>
  <si>
    <t>ст.16.п.34</t>
  </si>
  <si>
    <t xml:space="preserve">6.10.2003г.          не установлен   </t>
  </si>
  <si>
    <t>ст.16 п.1ст.17, ст.34</t>
  </si>
  <si>
    <t xml:space="preserve">Федеральный закон от 6.10.2003г.№ 131-ФЗ Об общих приципах организации местного самоуправления в Российской Федерации </t>
  </si>
  <si>
    <t xml:space="preserve">ст 16 </t>
  </si>
  <si>
    <t xml:space="preserve">ФЗ от 6.10.2003г.№ 131-ФЗ Об общих приципах организации местного самоуправления в Российской Федерации (в ред.ФЗ от 30.12.2015г.№447-ФЗ) </t>
  </si>
  <si>
    <t>ст16</t>
  </si>
  <si>
    <t>Федеральный закон от 6.10.2003г.№ 131-ФЗ Об общих приципах организации местного самоуправления в Российской Федерации (в ред.ФЗ от 30.12.2015г.№447-ФЗ)</t>
  </si>
  <si>
    <t>ст 14 п 25</t>
  </si>
  <si>
    <t>статья 9 часть 1</t>
  </si>
  <si>
    <t>01.09.2013 г.</t>
  </si>
  <si>
    <t>Указ Президента РФ от 07.05.2012 г. №599 "О мерах реализации государственной политики в области образования и науки"</t>
  </si>
  <si>
    <t>ст. 1</t>
  </si>
  <si>
    <t>07.05.2012 г.</t>
  </si>
  <si>
    <t>ФЗ от 6.10.2003г.№ 131-ФЗ Об общих приципах организации местного самоуправления в РФ. Федеральный  закон от 29.12.2012 г. "Об образовании в Российской Федерации"</t>
  </si>
  <si>
    <t>ст 16</t>
  </si>
  <si>
    <t>Федеральный закон  от 06.10.2003 № 131-ФЗ "Об общих принципах организации местногоьсамоуправления в Российской Федерации" (в ред.30.12.2015г.№447-ФЗ)</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</si>
  <si>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</si>
  <si>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 xml:space="preserve"> Гос.программа "Развитие культуры и туризма в КО на 2014-2020г.г."(Постановление администр.КО от 26.12.2013г. № 593-а"), Постановление Костромской обл. Думы от 25.11.2008 N 3443 (ред. от 10.11.2011) "Об утверждении областной целевой программы "Развитие физической культуры и спорта в Костромской области на 2009-2013 годы"</t>
  </si>
  <si>
    <t>гл.3,п.17, 17.1.</t>
  </si>
  <si>
    <t xml:space="preserve">  01.01.2015г., 01.01.2017г.</t>
  </si>
  <si>
    <t>Федеральный закон от 6.10.2003г.№ 131-ФЗ Об общих приципах организации местного самоуправления в Российской Федерации (ред. От 29.12.2014г.), Закон РФ от 9.10.1992г. № 3612-1" Основы закон.РФ о культуре" (в ред.ФЗ от 01.12.2014 N 419-ФЗ)</t>
  </si>
  <si>
    <t>ст 16 п 4 3612-1</t>
  </si>
  <si>
    <t>Закон Костромской области от 21.10.2010 N 675-4-ЗКО (ред. от 11.12.2014) "О молодежной политике в Костромской области"</t>
  </si>
  <si>
    <t xml:space="preserve">6.07.2006г.            не установлен       </t>
  </si>
  <si>
    <t>08 04</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</si>
  <si>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</si>
  <si>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городского округа</t>
  </si>
  <si>
    <t>2.1.3.          </t>
  </si>
  <si>
    <t>2.1.4.          </t>
  </si>
  <si>
    <t>2.1.7.          </t>
  </si>
  <si>
    <t>2.1.17.      </t>
  </si>
  <si>
    <t>2.1.18.      </t>
  </si>
  <si>
    <t>2.1.19.      </t>
  </si>
  <si>
    <t>2.1.20.      </t>
  </si>
  <si>
    <t>2.1.21.      </t>
  </si>
  <si>
    <t>2.1.25.      </t>
  </si>
  <si>
    <t>2.1.28.      </t>
  </si>
  <si>
    <t>2.1.31.      </t>
  </si>
  <si>
    <t>2.1.30.      </t>
  </si>
  <si>
    <t>2.1.32.      </t>
  </si>
  <si>
    <t>2.1.33.      </t>
  </si>
  <si>
    <t>2.1.35.      </t>
  </si>
  <si>
    <t>2.1.36.      </t>
  </si>
  <si>
    <t>2.1.38.      </t>
  </si>
  <si>
    <t>2.1.39.      </t>
  </si>
  <si>
    <t>2.1.40.      </t>
  </si>
  <si>
    <t>2.1.41.      </t>
  </si>
  <si>
    <t>2.1.42.      </t>
  </si>
  <si>
    <t>2.1.43.      </t>
  </si>
  <si>
    <t>2.1.44.      </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</si>
  <si>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</si>
  <si>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2.2.</t>
  </si>
  <si>
    <t>2.2.1.</t>
  </si>
  <si>
    <t>2.2.2.</t>
  </si>
  <si>
    <t>2.2.3.</t>
  </si>
  <si>
    <t>2.2.4.</t>
  </si>
  <si>
    <t>2.2.6.</t>
  </si>
  <si>
    <t>2.2.7.</t>
  </si>
  <si>
    <t>2.2.8.</t>
  </si>
  <si>
    <t>2.2.9.</t>
  </si>
  <si>
    <t>2.2.11.</t>
  </si>
  <si>
    <t>2.2.12.</t>
  </si>
  <si>
    <t>2.2.13.</t>
  </si>
  <si>
    <t>2.2.14.</t>
  </si>
  <si>
    <t>2.2.16.</t>
  </si>
  <si>
    <t xml:space="preserve">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
по перечню, предусмотренному Федеральным законом от 06.10.2003 № 131-ФЗ «Об общих принципах организации местного самоуправления в Российской Федерации», всего
</t>
  </si>
  <si>
    <t>2.3.</t>
  </si>
  <si>
    <t>2.3.1.</t>
  </si>
  <si>
    <t>2.3.1.1.</t>
  </si>
  <si>
    <t>2.3.1.2.</t>
  </si>
  <si>
    <t>2.3.1.3.</t>
  </si>
  <si>
    <t>2.3.1.4.</t>
  </si>
  <si>
    <t>2.3.1.5.</t>
  </si>
  <si>
    <t>2.3.1.6.</t>
  </si>
  <si>
    <t>2.3.1.7.</t>
  </si>
  <si>
    <t>2.3.1.8.</t>
  </si>
  <si>
    <t>2.3.1.9.</t>
  </si>
  <si>
    <t>2.3.1.10.</t>
  </si>
  <si>
    <t>2.3.1.11.</t>
  </si>
  <si>
    <t>создание музеев городского округа</t>
  </si>
  <si>
    <t>создание муниципальных образовательных организаций высшего образования</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</si>
  <si>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</si>
  <si>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</si>
  <si>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осуществление мероприятий по отлову и содержанию безнадзорных животных, обитающих на территории городского округа</t>
  </si>
  <si>
    <t>2.3.1.12.</t>
  </si>
  <si>
    <t>2.3.1.13.</t>
  </si>
  <si>
    <t>2.3.2</t>
  </si>
  <si>
    <t>2.3.3.</t>
  </si>
  <si>
    <t>2.3.3.1.</t>
  </si>
  <si>
    <t>2.3.3.2.</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</si>
  <si>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</si>
  <si>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t>
  </si>
  <si>
    <t>2.4.1.</t>
  </si>
  <si>
    <t>2.4.1.2.</t>
  </si>
  <si>
    <t>2.4.1.21.</t>
  </si>
  <si>
    <t>2.4.1.4.</t>
  </si>
  <si>
    <t>2.4.2.</t>
  </si>
  <si>
    <t>за счет собственных доходов и источников финансирования дефицита бюджета городского округа, всего</t>
  </si>
  <si>
    <t>2.4.2.2.</t>
  </si>
  <si>
    <t xml:space="preserve">  2.1.2.          </t>
  </si>
  <si>
    <t>2.2.5.</t>
  </si>
  <si>
    <t>2.2.17.</t>
  </si>
  <si>
    <t>2.2.18.</t>
  </si>
  <si>
    <t>2.2.19.</t>
  </si>
  <si>
    <t>2.2.20.</t>
  </si>
  <si>
    <t>формирование резервных фондов местных администраций для финансирования непредвиденных расходов</t>
  </si>
  <si>
    <t>социальная поддержка отдельных категорий граждан</t>
  </si>
  <si>
    <t>исполнение судебных актов</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</si>
  <si>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</si>
  <si>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Номер п/п</t>
  </si>
  <si>
    <t>Код расхода по БК</t>
  </si>
  <si>
    <t>2.3.2.1.</t>
  </si>
  <si>
    <t>2.3.2.2.</t>
  </si>
  <si>
    <t>…</t>
  </si>
  <si>
    <t>Наименование, номер и дата</t>
  </si>
  <si>
    <t>Номер статьи (пдстатьи),  пункта (подпункта)</t>
  </si>
  <si>
    <t>Дата вступле-ния в силу и  срок действия</t>
  </si>
  <si>
    <t>Дата вступле-ния в силу и срок действия</t>
  </si>
  <si>
    <t xml:space="preserve">план </t>
  </si>
  <si>
    <t xml:space="preserve"> факт исполнения</t>
  </si>
  <si>
    <t>плановый период (прогноз)</t>
  </si>
  <si>
    <t>2.1.6.          </t>
  </si>
  <si>
    <t>2.1.29.      </t>
  </si>
  <si>
    <t>Российской Федерации</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</si>
  <si>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</si>
  <si>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</si>
  <si>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</si>
  <si>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</si>
  <si>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</si>
  <si>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</si>
  <si>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код НПА</t>
  </si>
  <si>
    <t>Правовое основание финансового обеспечения расходного полномочия муниципального образования</t>
  </si>
  <si>
    <t>субъекта Российской Федерации</t>
  </si>
  <si>
    <t xml:space="preserve">Законы субъекта Российской Федерации </t>
  </si>
  <si>
    <t xml:space="preserve">Нормативные правовые акты субъекта Российской Федерации </t>
  </si>
  <si>
    <t>плановый период  (прогноз)</t>
  </si>
  <si>
    <t>(в  рублях с двумя десятичными знаками)</t>
  </si>
  <si>
    <t>x</t>
  </si>
  <si>
    <t>2.2.1.14.</t>
  </si>
  <si>
    <t>осуществление мероприятий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</si>
  <si>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 xml:space="preserve">
Постановление администрации городского округа город Шарья от 05.05.2016г № 370
"Об утверждении муниципальной программы
«Развитие физической культуры и спорта в 
городском округе город Шарья на 2016-2018 годы»</t>
  </si>
  <si>
    <t>11 02</t>
  </si>
  <si>
    <t>11 05</t>
  </si>
  <si>
    <t>05 01</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</si>
  <si>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</si>
  <si>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2.4.1.96.</t>
  </si>
  <si>
    <t>2.4.1.97.</t>
  </si>
  <si>
    <t>Методика расчета оценки</t>
  </si>
  <si>
    <t>раздел/                  под-раздел</t>
  </si>
  <si>
    <t>создание  муниципальных предприятий</t>
  </si>
  <si>
    <t>Таблица 1</t>
  </si>
  <si>
    <t>в т.ч. объем средств на осуществление капитальных вложений в объекты муниципальной собственности</t>
  </si>
  <si>
    <t>Федеральный закон от 6.10.2003г.№ 131-ФЗ Об общих приципах организации местного самоуправления в Российской Федерации</t>
  </si>
  <si>
    <t xml:space="preserve">ФЗ от 6.10.2003г.№ 131-ФЗ Об общих приципах организации местного самоуправления в Российской Федерации  </t>
  </si>
  <si>
    <t>ст.16,п.3; глава 25.3,28</t>
  </si>
  <si>
    <t>6.10.2003г.         не установлен     21.07.1997г.         не установлен            25.05.1999  -       не установлен 24.07.2007- не установлен</t>
  </si>
  <si>
    <t xml:space="preserve">Закон Костромской области "Об областном бюджете на 2016год" в ред. от 20.12.2016г.; Закон Костромской области "Об областном бюджете на 2017год и на плановый период 2018 и 2019 годов"" в ред. от 24.04.2017г.; </t>
  </si>
  <si>
    <t>01 05</t>
  </si>
  <si>
    <t>ст 16 п 4</t>
  </si>
  <si>
    <t>01 13</t>
  </si>
  <si>
    <t>01 06</t>
  </si>
  <si>
    <t>10 06</t>
  </si>
  <si>
    <t>13 01</t>
  </si>
  <si>
    <t>Федеральный закон от 6.10.2003г.№ 131-ФЗ "Об общих приципах организации местного самоуправления(ред. от 03.04.2017)</t>
  </si>
  <si>
    <t>06.10.2003г не установлен</t>
  </si>
  <si>
    <t>04 08</t>
  </si>
  <si>
    <t>Федеральный закон  от 06.10.2003 № 131-ФЗ "Об общих принципах организации местногоьсамоуправления в Российской Федерации"</t>
  </si>
  <si>
    <t>01 04</t>
  </si>
  <si>
    <t>Закон Костромской области от 11.07.2011 № 84-5-ЗКО в редакции от 26.11.2012 "О внесении изменений  в отдельные законодательные акты Костромской области в целях совершенствования законодательства Костромской области об обеспечении  чистоты на территории Костромской области"</t>
  </si>
  <si>
    <t>24.04.2008- не установлен</t>
  </si>
  <si>
    <t>01 02</t>
  </si>
  <si>
    <t>01 03</t>
  </si>
  <si>
    <t>Федеральный закон от 06.10.2003г. № 131-ФЗ"Об общих принципах организации местного самоуправления В Российской Федерации"</t>
  </si>
  <si>
    <t>06.10.2003- не установлен</t>
  </si>
  <si>
    <t>01 11</t>
  </si>
  <si>
    <t>10 01</t>
  </si>
  <si>
    <t>Закон Костромской области от 18.12.2015 № 44-6-ЗКО "Об областном бюджете на 2016 год"</t>
  </si>
  <si>
    <t>01.01.2016-31.12.2016</t>
  </si>
  <si>
    <t>Закон Костромской области от 19.12.2005 № 347-ЗКО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в  в области архивного дела"</t>
  </si>
  <si>
    <t>01.07.2005-не установлен</t>
  </si>
  <si>
    <t>Закон Костромской области от 23.12.2005 № 356-ЗКО  "О наделении органов местного самоуправления муниципальных образований полномочиями Костромской области по образованию и организации деятельности клмиссии по делам несовершеннолетних и защите их прав и организации деятельности этих комиссий"</t>
  </si>
  <si>
    <t>23.12.2006- не установлен</t>
  </si>
  <si>
    <t>закон Костромской области от  18.12.2015 № 44-6-ЗКО "Об областном бюджете на 2016 год"</t>
  </si>
  <si>
    <t>ст.20 п 1</t>
  </si>
  <si>
    <t>07 02</t>
  </si>
  <si>
    <t>07 03</t>
  </si>
  <si>
    <t>07 07</t>
  </si>
  <si>
    <t>07 09</t>
  </si>
  <si>
    <t xml:space="preserve">06.10.2003г., не установлен </t>
  </si>
  <si>
    <t>04 09</t>
  </si>
  <si>
    <t>Постановление Администрации КО от 27.10.2009г. № 369-а(ред.от 04.03.2010) "О порядке предоставления субсидий из обл.бюджета бюджетам муниц.районов(гор.округов) на софинансирование расх.обязательств муниц.районов(го.округов) КО по решению отдельных вопросов местного значения"; Постановление Администрации Костромской области от 24.11.2015 N 426-а "О перечне расходных обязательств муниципальных образований Костромской области, возникающих при выполнении полномочий органов местного самоуправления по вопросам местного значения, в целях софинансирования которых предоставляются субсидии из областного бюджета на 2016-2018 годы, и целевых показателях результативности предоставления субсидий и их значениях на 2016-2018 годы"</t>
  </si>
  <si>
    <t>01.01.2016г не установлен</t>
  </si>
  <si>
    <t xml:space="preserve">ст.16,п.6  ст.16,п.4 </t>
  </si>
  <si>
    <t xml:space="preserve">6.10.2003г.          -  не установлен          21.07.2007  -       не установлен  01.01.2014г. - не установлен </t>
  </si>
  <si>
    <t xml:space="preserve">ФЗ № 83 О внесении изменений в отдельные законодательные акты РФв связи  с совершенст.правового положен.госуд.(муниц.)учрежд.ФЗ № 122 "О гос.регистрации прав на недвижимое имущество и сделок с ним" ФЗ № 44 от 05.04.2013г. "О контрактной системе в сфере закупок товаров, работ,услуг для обеспеч.гос.и муниц.нужд" 
</t>
  </si>
  <si>
    <t>Постановление правительстваРФ от 01.12.2015 № 1297 "Об утверждении государственной программы РФ "Доступная среда" на 2011 -2020годы"</t>
  </si>
  <si>
    <t xml:space="preserve">Постановление администрации Костромской области от 16.03.2009г. № 112-а Об утверждении региональных адресных программ,.Постановление губернатора КО 08.06.06г № 15. Закон Костромской области от 03.11.2005 N 310-ЗКО (ред. от 29.10.2015) "О межбюджетных отношениях в Костромской области" (принят Костромской областной Думой 19.10.2005) (вместе с "Методикой расчета объема областного фонда финансовой поддержки поселений, дотаций бюджетам городских округов из областного фонда финансовой поддержки поселений", "Методикой расчета субвенций муниципальным районам на исполнение полномочий органов государственной власти Костромской области по расчету и предоставлению дотаций городским и сельским поселениям, дотаций городским и сельским поселениям из районных фондов финансовой поддержки поселений за счет субвенций из областного фонда компенсаций", "Методикой расчета дополнительных нормативов отчислений от налога на доходы физических лиц в бюджеты муниципальных районов (городских округов) и поселений", "Методикой расчета дотаций из областного фонда финансовой поддержки муниципальных районов (городских округов)", "Методикой расчета дотаций из районных фондов финансовой поддержки поселений в части фонда, формируемой за счет собственных доходов муниципального района", "Методикой расчета субвенций из бюджетов поселений, находящихся на территории муниципального района, в областной фонд компенсаций", "Методикой расчета субвенций из бюджетов муниципальных районов (городских округов) в областной фонд финансовой поддержки муниципальных районов (городских округов)") </t>
  </si>
  <si>
    <t>01.01.2006, не установлен</t>
  </si>
  <si>
    <t>08 01</t>
  </si>
  <si>
    <t>07 01</t>
  </si>
  <si>
    <t>05 02</t>
  </si>
  <si>
    <t>Закон Костромской области от 30.09.2013 N 433-5-ЗКО "О внесении изменений в Закон Костромской области "О межбюджетных отношениях в Костромской области" и Закон Костромской области "О внесении изменений в Закон Костромской области "О межбюджетных отношениях в Костромской области" (принят Костромской областной Думой 19.09.2013)</t>
  </si>
  <si>
    <t>30.09.2013, не установлен</t>
  </si>
  <si>
    <t>05 05</t>
  </si>
  <si>
    <t>05 03</t>
  </si>
  <si>
    <t>Закон Костромской области от 11.07.2011 N 84-5-ЗКО (ред. от 26.11.2012) "О внесении изменений в отдельные законодательные акты Костромской области в целях совершенствования законодательства Костромской области об обеспечении чистоты на территории Костромской области" (принят Костромской областной Думой 29.06.2011)</t>
  </si>
  <si>
    <t>11.07.2011, не установлен</t>
  </si>
  <si>
    <t>ФЗ от 6.10.2003г.№ 131-ФЗ Об общих принципах организации местного самоуправления в РФ ;ФЗ 122 от 21.07.1997г."О государственной регистации.прав на недвижимое имущество и сделок с ним", НК РФ (ч2, )ФЗ № 94 "О размещен.заказов на поставку товаров,выполнение работ, оказание услуг для гос.и муниц.нужд" ФЗ № 221 "О государственном кадастре недвижимости"</t>
  </si>
  <si>
    <t xml:space="preserve">Закон Костромской области от 29.12.2014г. №620-ЗКО "О наделении органов местного самоуправления отдельными государственными полномочиями КО по обеспечению детей-сирот и детей, оставшихся без попечения родителй, лиц из числа детей-сирот и детей, оставшихся без попечения родителей, жилыми помещениями". ; Закон Костромской области "Об областном бюджете на 2016год" в ред. от 20.12.2016г.; Закон Костромской области "Об областном бюджете на 2017год и на плановый период 2018 и 2019 годов"" в ред. от 24.04.2017г.; </t>
  </si>
  <si>
    <t>Постановление Правительства РФ № 945 О государственной кадастровой оценке земель".</t>
  </si>
  <si>
    <t>ФЗ от 6.10.2003г.№ 131-ФЗ Об общих приципах организации местного самоуправления в РФ. ФЗ № 185 "О Фонде содействия реформированию жилищно-коммунального хозяйства", ФЗ № 44 от 05.04.2013г. "О контрактной системе в сфере закупок товаров,работ,услуг для обеспеч.гос.и муниц.нужд"</t>
  </si>
  <si>
    <t>Постановление Правительства 13.05.06 №285, Постановление правительства РФ 31.12.05 № 865</t>
  </si>
  <si>
    <t xml:space="preserve"> Постановление губернатора КО № 64 "О гос.технич.учете и тех.инвентариз.на территор.КО объектов градостроит.деят-ти" </t>
  </si>
  <si>
    <t>18.06.2007         -     не установлен</t>
  </si>
  <si>
    <t>ЗКО № 141-4-ЗКО "О проектах планировки территорий КО"</t>
  </si>
  <si>
    <t>28.04.2007 - не установлен</t>
  </si>
  <si>
    <t>6.10.2003г.             -  не установлен</t>
  </si>
  <si>
    <t>Закон Костромской области от 3.12.2008г.№ 398-4-ЗКО о гарантиях осуществления полномочий депутата,члена выборного ОМС,выборного  должностного лица МС в Костромской области (принят Костромской областной Думой 25.11.2008г.)</t>
  </si>
  <si>
    <t>23.12.2010г.       -    не установлен</t>
  </si>
  <si>
    <t>ст 30-33    ст.18</t>
  </si>
  <si>
    <t xml:space="preserve">08.05.2010г.   - не установлен   01.01.2014г. - не установлен  </t>
  </si>
  <si>
    <t xml:space="preserve"> Постановление КО № 315-а "Об утверждении положения об осуществл.исполнит.органами гос.власти КО функций и полном.учред.АУ КО"
</t>
  </si>
  <si>
    <t>от 30.12.2010г, от 15.08.2011г.</t>
  </si>
  <si>
    <t xml:space="preserve">
</t>
  </si>
  <si>
    <t>ст16,ч1</t>
  </si>
  <si>
    <t>06.10.2003-не установлен</t>
  </si>
  <si>
    <t>Постановление Администрации КО от 14.04.2015г. №142-а</t>
  </si>
  <si>
    <t>0113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</si>
  <si>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</si>
  <si>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создание условий для развития туризма</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</si>
  <si>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</si>
  <si>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осуществление муниципального лесного контроля</t>
  </si>
  <si>
    <t>осуществление международных и внешнеэкономических связей в соответствии с федеральными законами</t>
  </si>
  <si>
    <t>установление официальных символов муниципального образования</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</si>
  <si>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</si>
  <si>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организация ритуальных услуг и содержание мест захоронения</t>
  </si>
  <si>
    <r>
      <t xml:space="preserve">Реестр расходных обязательств  городского округа </t>
    </r>
    <r>
      <rPr>
        <b/>
        <u/>
        <sz val="12"/>
        <color indexed="8"/>
        <rFont val="Arial"/>
        <family val="2"/>
        <charset val="204"/>
      </rPr>
      <t>городского округа город Шарья Костромской области</t>
    </r>
    <r>
      <rPr>
        <b/>
        <sz val="12"/>
        <color indexed="8"/>
        <rFont val="Arial"/>
        <family val="2"/>
        <charset val="204"/>
      </rPr>
      <t xml:space="preserve">                                                                                                                                                                                                  </t>
    </r>
  </si>
  <si>
    <t>осуществление мероприятий по обеспечению безопасности людей на водных объектах, охране их жизни и здоровья</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</si>
  <si>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</si>
  <si>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</si>
  <si>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Объем средств на исполнение расходного  обязательства (рублей)</t>
  </si>
  <si>
    <t>Код строки</t>
  </si>
  <si>
    <t>Наименование  расходного обязательства, вопроса местного значения, полномочия, права муниципального образования</t>
  </si>
  <si>
    <t>принятие устава муниципального образования и внесение в него изменений и дополнений, издание муниципальных правовых актов</t>
  </si>
  <si>
    <t>полномочиями по организации теплоснабжения, предусмотренными Федеральным законом «О теплоснабжении»</t>
  </si>
  <si>
    <t>полномочиями в сфере водоснабжения и водоотведения, предусмотренными Федеральным законом «О водоснабжении и водоотведении»</t>
  </si>
  <si>
    <t>2.4.1.5.</t>
  </si>
  <si>
    <t>2.4.1.6.</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</si>
  <si>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</si>
  <si>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</si>
  <si>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</si>
  <si>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</si>
  <si>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участие в осуществлении деятельности по опеке и попечительству</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</si>
  <si>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</si>
  <si>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 181-ФЗ «О социальной защите инвалидов в Российской Федерации»</t>
  </si>
  <si>
    <t>осуществление мероприятий, предусмотренных Федеральным законом «О донорстве крови и ее компонентов»</t>
  </si>
  <si>
    <t>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</si>
  <si>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</si>
  <si>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за счет субвенций, предоставленных из федерального бюджета или бюджета субъекта Российской Федерации, всего</t>
  </si>
  <si>
    <t>по составлению списков кандидатов в присяжные заседатели</t>
  </si>
  <si>
    <t>на формирование и содержание архивных фондов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</si>
  <si>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</si>
  <si>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</si>
  <si>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04 12</t>
  </si>
  <si>
    <t>01 07</t>
  </si>
  <si>
    <t xml:space="preserve">05 02 </t>
  </si>
  <si>
    <t>11 01</t>
  </si>
  <si>
    <t xml:space="preserve">Закон КО от 28.04.2010г. № 611-4-ЗКО "О физкультуре и спорте в КО"( в ред. ЗКО от 07.02.2014,N 490-5-ЗКО,
от 11.12.2014 N 608-5-ЗКО)
</t>
  </si>
  <si>
    <t xml:space="preserve">  11.12.2014г</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</si>
  <si>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</si>
  <si>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на решение вопросов в сфере трудовых отношений</t>
  </si>
  <si>
    <t>….</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</si>
  <si>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</si>
  <si>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создание муниципальной пожарной охраны</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</si>
  <si>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</si>
  <si>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</si>
  <si>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</si>
  <si>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 xml:space="preserve">Расходные обязательства, возникшие в результате принятия нормативных правовых актов городского округа, заключения договоров (соглашений), всего
из них:
</t>
  </si>
  <si>
    <t>2.</t>
  </si>
  <si>
    <t>2.1.</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</si>
  <si>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</si>
  <si>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2.1.1.          </t>
  </si>
  <si>
    <t>установление, изменение и отмена местных налогов и сборов городского округа</t>
  </si>
  <si>
    <t>11 03</t>
  </si>
  <si>
    <t>на предоставление материальной и иной помощи для погребения</t>
  </si>
  <si>
    <t>Федеральный закон от 06.10.2003 № 131-ФЗ "Об общих принципах организации местного самоуправления в Российской Федерации"</t>
  </si>
  <si>
    <t>п. 5 ст. 19 гл. 4</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</si>
  <si>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</si>
  <si>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</si>
  <si>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 городского округа</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</si>
  <si>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городского округа (в части автомобильного транспорта)</t>
  </si>
  <si>
    <t>п. 7 ч. 1 ст. 16 гл. 3</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</si>
  <si>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</si>
  <si>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на осуществление органамми местного самоуправления мыниципальных районов и городских округовгосударственных полномочий по подготовке и проведению Всероссийской  переписи населения</t>
  </si>
  <si>
    <t xml:space="preserve">03 10 </t>
  </si>
  <si>
    <t>владение, пользование и распоряжение имуществом, находящимся в муниципальной собственности муниципального округа, городского округа</t>
  </si>
  <si>
    <t>организация в границах муниципального округа,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</si>
  <si>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 границах муниципального округа,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</si>
  <si>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предупреждении и ликвидации последствий чрезвычайных ситуаций в границах муниципального округа, городского округа</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</si>
  <si>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</si>
  <si>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</si>
  <si>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</si>
  <si>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создание условий для обеспечения жителей муниципального округа, городского округа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</si>
  <si>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муниципального округа, городского округа</t>
  </si>
  <si>
    <t>создание условий для организации досуга и обеспечения жителей муниципального округа, городского округа услугами организаций культуры</t>
  </si>
  <si>
    <t>обеспечение условий для развития на территории муниципального округа, городского округа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</si>
  <si>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муниципального округа, городского округа</t>
  </si>
  <si>
    <t>создание условий для массового отдыха жителей муниципального округа, городского округа и организация обустройства мест массового отдыха населения</t>
  </si>
  <si>
    <t>организация благоустройства территории муниципального округа,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</si>
  <si>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содействие развитию малого и среднего предпринимательства</t>
  </si>
  <si>
    <t>оказание поддержки социально ориентированным некоммерческим организациям, благотворительной деятельности и добровольчеству (волонтерству)</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</si>
  <si>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</si>
  <si>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</si>
  <si>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</si>
  <si>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обслуживание долговых обязательств в части процентов, пеней и штрафных санкций по бюджетным кредитам, полученным из региональных бюджетов</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</si>
  <si>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</si>
  <si>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предоставление доплаты за выслугу лет к трудовой пенсии муниципальным служащим за счет средств местного бюджета</t>
  </si>
  <si>
    <t xml:space="preserve">13 01 </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</si>
  <si>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</si>
  <si>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2.5.</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</si>
  <si>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</si>
  <si>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 xml:space="preserve">2.5.1. </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</si>
  <si>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</si>
  <si>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 xml:space="preserve">2.5.2.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</si>
  <si>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</si>
  <si>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2.5.3.</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</si>
  <si>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</si>
  <si>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</si>
  <si>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в т.ч. за счет целевых средств федерального бюджета </t>
  </si>
  <si>
    <t xml:space="preserve">в т.ч. за счет целевых средств регионального бюджета </t>
  </si>
  <si>
    <t>план</t>
  </si>
  <si>
    <t>Факт исполнения</t>
  </si>
  <si>
    <t>в т.ч. за счет  средств местных бюджетов</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</si>
  <si>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</si>
  <si>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Федеральный закон  от 06.10.2003 № 131-ФЗ "Об общих принципах организации местного самоуправления в Российской Федерации" ФЗ № 44 от 05.04.2013г. "О контрактной системе в сфере закупок товаров,работ,услуг для обеспеч.гос.и муниц.нужд"</t>
  </si>
  <si>
    <t>Федеральный закон  от 06.10.2003 № 131-ФЗ "Об общих принципах организации местного самоуправления в Российской Федерации"(в ред.ФЗ от30.12.2015г. №447-ФЗ)</t>
  </si>
  <si>
    <t>0105</t>
  </si>
  <si>
    <t>2026 год</t>
  </si>
  <si>
    <t>0707</t>
  </si>
  <si>
    <t>0703</t>
  </si>
  <si>
    <t>0409</t>
  </si>
  <si>
    <t>0501</t>
  </si>
  <si>
    <t>0502</t>
  </si>
  <si>
    <t>0709</t>
  </si>
  <si>
    <t>1003</t>
  </si>
  <si>
    <t>0106</t>
  </si>
  <si>
    <t>0412</t>
  </si>
  <si>
    <t>0503</t>
  </si>
  <si>
    <t xml:space="preserve"> </t>
  </si>
  <si>
    <t xml:space="preserve">  </t>
  </si>
  <si>
    <t>2.1.53.</t>
  </si>
  <si>
    <t>2.1.52.</t>
  </si>
  <si>
    <t>обеспечение проживающих в муниципальном округе,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</si>
  <si>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Е.Б.Любимова</t>
  </si>
  <si>
    <t xml:space="preserve">       Начальник финасового управления администрации городского округа город Шарья                                                                                </t>
  </si>
  <si>
    <t>Зайцева С.Ю.</t>
  </si>
  <si>
    <t>58-927</t>
  </si>
  <si>
    <t xml:space="preserve">Исполнитель:   </t>
  </si>
  <si>
    <t>отчетный 2023 год</t>
  </si>
  <si>
    <t>текущий 2024год</t>
  </si>
  <si>
    <t>очередной 2025 год (прогноз)</t>
  </si>
  <si>
    <t>2027 год</t>
  </si>
  <si>
    <t xml:space="preserve">текущий            2024 год </t>
  </si>
  <si>
    <t>2.1.10.          </t>
  </si>
  <si>
    <t>2.1.14.          </t>
  </si>
  <si>
    <t>2.1.15.          </t>
  </si>
  <si>
    <t>2.1.16.  </t>
  </si>
  <si>
    <t>2.1.22</t>
  </si>
  <si>
    <t>2.1.24</t>
  </si>
  <si>
    <t>2.1.34.</t>
  </si>
  <si>
    <t>2.1.37.      </t>
  </si>
  <si>
    <t>2.1.45.      </t>
  </si>
  <si>
    <t>2.1.46.      </t>
  </si>
  <si>
    <t>2.1.47.      </t>
  </si>
  <si>
    <t>2.1.49.      </t>
  </si>
  <si>
    <t>2.1.48</t>
  </si>
  <si>
    <t>осуществление муниципального контроля в области охраны и использования особо охраняемых природных территорий местного значения</t>
  </si>
  <si>
    <t>2.1.50.      </t>
  </si>
  <si>
    <t>2.2.26.</t>
  </si>
  <si>
    <t>2.2.23.</t>
  </si>
  <si>
    <t>2.2.27.</t>
  </si>
  <si>
    <t>2.4.2.48</t>
  </si>
  <si>
    <t>2.4.3.1.</t>
  </si>
  <si>
    <t>2.4.2.1.</t>
  </si>
  <si>
    <t>2.4.2.28.</t>
  </si>
  <si>
    <t>2..4.2.40.</t>
  </si>
  <si>
    <t xml:space="preserve">                                                                                                                                                                                                                                                                                                                                                                                                                                                                                                                                                                                                                                                                                                                                                                                                                                                                                                                                                                                                                                                                                                                                                                                                                                                                                                                                                                                                                                                                                                                                                                                                                                                                                                                                                                                                                                                                                                                                                                                                                                                                                                                                                                                                                                                                                                                                                                                                                                                                                                                                                                                                                                                                                                                                                                                                                                                                                                                                                                                                                                                                                                                                                                                                                                                                                                                                                                                                                                                                               </t>
  </si>
  <si>
    <t>2.1.21</t>
  </si>
  <si>
    <t>2.1.60.      </t>
  </si>
  <si>
    <t>2.4.2.85.1.</t>
  </si>
  <si>
    <t>2.2.24.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</si>
</sst>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0.00"/>
  </numFmts>
  <fonts count="29" x14ac:knownFonts="1">
    <font>
      <sz val="10"/>
      <name val="Arial Cyr"/>
      <charset val="204"/>
    </font>
    <font>
      <sz val="10"/>
      <name val="Arial Cyr"/>
      <charset val="204"/>
    </font>
    <font>
      <sz val="8"/>
      <color indexed="8"/>
      <name val="Arial"/>
      <family val="2"/>
      <charset val="204"/>
    </font>
    <font>
      <sz val="10"/>
      <name val="Arial"/>
      <family val="2"/>
      <charset val="204"/>
    </font>
    <font>
      <sz val="8"/>
      <name val="Arial Cyr"/>
      <charset val="204"/>
    </font>
    <font>
      <b/>
      <sz val="10"/>
      <name val="Arial Cyr"/>
      <charset val="204"/>
    </font>
    <font>
      <sz val="9"/>
      <name val="Times New Roman"/>
      <family val="1"/>
      <charset val="204"/>
    </font>
    <font>
      <b/>
      <sz val="9"/>
      <name val="Times New Roman"/>
      <family val="1"/>
      <charset val="204"/>
    </font>
    <font>
      <i/>
      <sz val="8"/>
      <color indexed="23"/>
      <name val="Arial Cyr"/>
      <charset val="204"/>
    </font>
    <font>
      <sz val="10"/>
      <color indexed="62"/>
      <name val="Arial Cyr"/>
      <charset val="204"/>
    </font>
    <font>
      <b/>
      <sz val="12"/>
      <color indexed="8"/>
      <name val="Arial"/>
      <family val="2"/>
      <charset val="204"/>
    </font>
    <font>
      <b/>
      <sz val="10"/>
      <name val="Times New Roman"/>
      <family val="1"/>
      <charset val="204"/>
    </font>
    <font>
      <sz val="10"/>
      <name val="Times New Roman"/>
      <family val="1"/>
      <charset val="204"/>
    </font>
    <font>
      <sz val="8"/>
      <name val="Times New Roman"/>
      <family val="1"/>
      <charset val="204"/>
    </font>
    <font>
      <sz val="9"/>
      <name val="Times New Roman Cyr"/>
      <family val="1"/>
      <charset val="204"/>
    </font>
    <font>
      <sz val="9"/>
      <name val="Arial Cyr"/>
      <charset val="204"/>
    </font>
    <font>
      <sz val="10"/>
      <color indexed="8"/>
      <name val="Arial"/>
      <family val="2"/>
      <charset val="204"/>
    </font>
    <font>
      <b/>
      <u/>
      <sz val="12"/>
      <color indexed="8"/>
      <name val="Arial"/>
      <family val="2"/>
      <charset val="204"/>
    </font>
    <font>
      <sz val="10"/>
      <name val="Arial"/>
      <family val="2"/>
      <charset val="204"/>
    </font>
    <font>
      <sz val="10"/>
      <name val="Times New Roman"/>
      <family val="2"/>
      <charset val="204"/>
    </font>
    <font>
      <sz val="9"/>
      <name val="Times New Roman"/>
      <family val="2"/>
      <charset val="204"/>
    </font>
    <font>
      <sz val="8"/>
      <name val="Arial"/>
      <family val="2"/>
      <charset val="204"/>
    </font>
    <font>
      <sz val="10"/>
      <name val="Times New Roman"/>
      <family val="1"/>
      <charset val="204"/>
    </font>
    <font>
      <sz val="10"/>
      <name val="Arial"/>
      <family val="2"/>
      <charset val="204"/>
    </font>
    <font>
      <sz val="10"/>
      <name val="Times New Roman"/>
      <family val="1"/>
      <charset val="204"/>
    </font>
    <font>
      <sz val="10"/>
      <name val="Arial"/>
      <family val="2"/>
      <charset val="204"/>
    </font>
    <font>
      <sz val="10"/>
      <name val="Arial"/>
      <charset val="204"/>
    </font>
    <font>
      <sz val="9"/>
      <name val="Arial"/>
      <family val="2"/>
      <charset val="204"/>
    </font>
    <font>
      <sz val="9"/>
      <color rgb="FFFF0000"/>
      <name val="Times New Roman"/>
      <family val="1"/>
      <charset val="204"/>
    </font>
  </fonts>
  <fills count="11">
    <fill>
      <patternFill patternType="none"/>
    </fill>
    <fill>
      <patternFill patternType="gray125"/>
    </fill>
    <fill>
      <patternFill patternType="solid">
        <fgColor indexed="31"/>
      </patternFill>
    </fill>
    <fill>
      <patternFill patternType="solid">
        <fgColor indexed="51"/>
      </patternFill>
    </fill>
    <fill>
      <patternFill patternType="solid">
        <fgColor indexed="22"/>
      </patternFill>
    </fill>
    <fill>
      <patternFill patternType="darkDown">
        <fgColor indexed="10"/>
      </patternFill>
    </fill>
    <fill>
      <patternFill patternType="solid">
        <fgColor indexed="15"/>
      </patternFill>
    </fill>
    <fill>
      <patternFill patternType="solid">
        <fgColor indexed="13"/>
      </patternFill>
    </fill>
    <fill>
      <patternFill patternType="solid">
        <fgColor indexed="41"/>
      </patternFill>
    </fill>
    <fill>
      <patternFill patternType="solid">
        <fgColor indexed="43"/>
      </patternFill>
    </fill>
    <fill>
      <patternFill patternType="solid">
        <fgColor theme="0"/>
        <bgColor indexed="64"/>
      </patternFill>
    </fill>
  </fills>
  <borders count="28">
    <border>
      <left/>
      <right/>
      <top/>
      <bottom/>
      <diagonal/>
    </border>
    <border>
      <left style="thin">
        <color indexed="64"/>
      </left>
      <right style="thin">
        <color indexed="8"/>
      </right>
      <top style="thin">
        <color indexed="8"/>
      </top>
      <bottom style="thin">
        <color indexed="8"/>
      </bottom>
      <diagonal/>
    </border>
    <border>
      <left style="dashed">
        <color indexed="12"/>
      </left>
      <right style="dashed">
        <color indexed="12"/>
      </right>
      <top style="dashed">
        <color indexed="12"/>
      </top>
      <bottom style="dashed">
        <color indexed="1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right style="thin">
        <color indexed="64"/>
      </right>
      <top/>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0">
    <xf numFmtId="0" fontId="0" fillId="0" borderId="0"/>
    <xf numFmtId="0" fontId="1" fillId="0" borderId="1" applyNumberFormat="0">
      <alignment horizontal="right" vertical="top"/>
    </xf>
    <xf numFmtId="0" fontId="1" fillId="0" borderId="1" applyNumberFormat="0">
      <alignment horizontal="right" vertical="top"/>
    </xf>
    <xf numFmtId="0" fontId="1" fillId="5" borderId="1" applyNumberFormat="0">
      <alignment horizontal="right" vertical="top"/>
    </xf>
    <xf numFmtId="49" fontId="1" fillId="4" borderId="1">
      <alignment horizontal="left" vertical="top"/>
    </xf>
    <xf numFmtId="49" fontId="5" fillId="0" borderId="1">
      <alignment horizontal="left" vertical="top"/>
    </xf>
    <xf numFmtId="0" fontId="1" fillId="3" borderId="1">
      <alignment horizontal="left" vertical="top" wrapText="1"/>
    </xf>
    <xf numFmtId="0" fontId="5" fillId="0" borderId="1">
      <alignment horizontal="left" vertical="top" wrapText="1"/>
    </xf>
    <xf numFmtId="0" fontId="1" fillId="2" borderId="1">
      <alignment horizontal="left" vertical="top" wrapText="1"/>
    </xf>
    <xf numFmtId="0" fontId="1" fillId="6" borderId="1">
      <alignment horizontal="left" vertical="top" wrapText="1"/>
    </xf>
    <xf numFmtId="0" fontId="1" fillId="7" borderId="1">
      <alignment horizontal="left" vertical="top" wrapText="1"/>
    </xf>
    <xf numFmtId="0" fontId="1" fillId="8" borderId="1">
      <alignment horizontal="left" vertical="top" wrapText="1"/>
    </xf>
    <xf numFmtId="0" fontId="1" fillId="0" borderId="1">
      <alignment horizontal="left" vertical="top" wrapText="1"/>
    </xf>
    <xf numFmtId="0" fontId="8" fillId="0" borderId="0">
      <alignment horizontal="left" vertical="top"/>
    </xf>
    <xf numFmtId="0" fontId="3" fillId="0" borderId="0"/>
    <xf numFmtId="0" fontId="18" fillId="0" borderId="0"/>
    <xf numFmtId="0" fontId="3" fillId="0" borderId="0"/>
    <xf numFmtId="0" fontId="1" fillId="3" borderId="2" applyNumberFormat="0">
      <alignment horizontal="right" vertical="top"/>
    </xf>
    <xf numFmtId="0" fontId="1" fillId="2" borderId="2" applyNumberFormat="0">
      <alignment horizontal="right" vertical="top"/>
    </xf>
    <xf numFmtId="0" fontId="1" fillId="0" borderId="1" applyNumberFormat="0">
      <alignment horizontal="right" vertical="top"/>
    </xf>
    <xf numFmtId="0" fontId="1" fillId="0" borderId="1" applyNumberFormat="0">
      <alignment horizontal="right" vertical="top"/>
    </xf>
    <xf numFmtId="0" fontId="1" fillId="6" borderId="2" applyNumberFormat="0">
      <alignment horizontal="right" vertical="top"/>
    </xf>
    <xf numFmtId="0" fontId="1" fillId="0" borderId="1" applyNumberFormat="0">
      <alignment horizontal="right" vertical="top"/>
    </xf>
    <xf numFmtId="49" fontId="9" fillId="9" borderId="1">
      <alignment horizontal="left" vertical="top" wrapText="1"/>
    </xf>
    <xf numFmtId="49" fontId="1" fillId="0" borderId="1">
      <alignment horizontal="left" vertical="top" wrapText="1"/>
    </xf>
    <xf numFmtId="0" fontId="1" fillId="8" borderId="1">
      <alignment horizontal="left" vertical="top" wrapText="1"/>
    </xf>
    <xf numFmtId="0" fontId="1" fillId="0" borderId="1">
      <alignment horizontal="left" vertical="top" wrapText="1"/>
    </xf>
    <xf numFmtId="0" fontId="23" fillId="0" borderId="0"/>
    <xf numFmtId="0" fontId="25" fillId="0" borderId="0"/>
    <xf numFmtId="0" fontId="26" fillId="0" borderId="0"/>
  </cellStyleXfs>
  <cellXfs count="197">
    <xf numFmtId="0" fontId="0" fillId="0" borderId="0" xfId="0"/>
    <xf numFmtId="4" fontId="6" fillId="10" borderId="3" xfId="0" applyNumberFormat="1" applyFont="1" applyFill="1" applyBorder="1" applyAlignment="1" applyProtection="1">
      <alignment horizontal="center" vertical="center" wrapText="1"/>
    </xf>
    <xf numFmtId="0" fontId="12" fillId="10" borderId="3" xfId="0" applyNumberFormat="1" applyFont="1" applyFill="1" applyBorder="1" applyAlignment="1" applyProtection="1">
      <alignment horizontal="center" vertical="center" wrapText="1"/>
    </xf>
    <xf numFmtId="4" fontId="6" fillId="10" borderId="3" xfId="16" applyNumberFormat="1" applyFont="1" applyFill="1" applyBorder="1" applyAlignment="1">
      <alignment horizontal="center" vertical="center"/>
    </xf>
    <xf numFmtId="49" fontId="12" fillId="10" borderId="3" xfId="0" applyNumberFormat="1" applyFont="1" applyFill="1" applyBorder="1" applyAlignment="1" applyProtection="1">
      <alignment horizontal="center" vertical="center" wrapText="1"/>
    </xf>
    <xf numFmtId="4" fontId="7" fillId="10" borderId="3" xfId="0" applyNumberFormat="1" applyFont="1" applyFill="1" applyBorder="1" applyAlignment="1" applyProtection="1">
      <alignment horizontal="center" vertical="center" wrapText="1"/>
    </xf>
    <xf numFmtId="4" fontId="7" fillId="10" borderId="4" xfId="0" applyNumberFormat="1" applyFont="1" applyFill="1" applyBorder="1" applyAlignment="1" applyProtection="1">
      <alignment horizontal="center" vertical="center" wrapText="1"/>
    </xf>
    <xf numFmtId="4" fontId="6" fillId="10" borderId="4" xfId="0" applyNumberFormat="1" applyFont="1" applyFill="1" applyBorder="1" applyAlignment="1" applyProtection="1">
      <alignment horizontal="center" vertical="center" wrapText="1"/>
    </xf>
    <xf numFmtId="4" fontId="6" fillId="10" borderId="4" xfId="16" applyNumberFormat="1" applyFont="1" applyFill="1" applyBorder="1" applyAlignment="1">
      <alignment horizontal="center" vertical="center"/>
    </xf>
    <xf numFmtId="0" fontId="3" fillId="10" borderId="0" xfId="16" applyFill="1"/>
    <xf numFmtId="4" fontId="6" fillId="10" borderId="3" xfId="27" applyNumberFormat="1" applyFont="1" applyFill="1" applyBorder="1" applyAlignment="1" applyProtection="1">
      <protection hidden="1"/>
    </xf>
    <xf numFmtId="0" fontId="12" fillId="10" borderId="3" xfId="0" applyFont="1" applyFill="1" applyBorder="1" applyAlignment="1">
      <alignment horizontal="left" vertical="top" wrapText="1"/>
    </xf>
    <xf numFmtId="0" fontId="12" fillId="10" borderId="3" xfId="14" applyNumberFormat="1" applyFont="1" applyFill="1" applyBorder="1" applyAlignment="1" applyProtection="1">
      <alignment horizontal="left" vertical="top" wrapText="1"/>
      <protection hidden="1"/>
    </xf>
    <xf numFmtId="0" fontId="12" fillId="10" borderId="3" xfId="0" applyNumberFormat="1" applyFont="1" applyFill="1" applyBorder="1" applyAlignment="1" applyProtection="1">
      <alignment horizontal="left" vertical="center" wrapText="1"/>
    </xf>
    <xf numFmtId="0" fontId="12" fillId="10" borderId="22" xfId="14" applyNumberFormat="1" applyFont="1" applyFill="1" applyBorder="1" applyAlignment="1" applyProtection="1">
      <alignment horizontal="left" vertical="top" wrapText="1"/>
      <protection hidden="1"/>
    </xf>
    <xf numFmtId="0" fontId="2" fillId="10" borderId="0" xfId="0" applyNumberFormat="1" applyFont="1" applyFill="1" applyBorder="1" applyAlignment="1" applyProtection="1">
      <alignment vertical="top"/>
    </xf>
    <xf numFmtId="0" fontId="10" fillId="10" borderId="0" xfId="0" applyNumberFormat="1" applyFont="1" applyFill="1" applyBorder="1" applyAlignment="1" applyProtection="1">
      <alignment vertical="top" wrapText="1"/>
    </xf>
    <xf numFmtId="0" fontId="10" fillId="10" borderId="11" xfId="0" applyNumberFormat="1" applyFont="1" applyFill="1" applyBorder="1" applyAlignment="1" applyProtection="1">
      <alignment horizontal="center" vertical="top" wrapText="1"/>
    </xf>
    <xf numFmtId="0" fontId="12" fillId="10" borderId="11" xfId="16" applyFont="1" applyFill="1" applyBorder="1" applyAlignment="1">
      <alignment vertical="center"/>
    </xf>
    <xf numFmtId="0" fontId="12" fillId="10" borderId="3" xfId="14" applyNumberFormat="1" applyFont="1" applyFill="1" applyBorder="1" applyAlignment="1" applyProtection="1">
      <alignment horizontal="center" vertical="center" wrapText="1"/>
      <protection hidden="1"/>
    </xf>
    <xf numFmtId="0" fontId="6" fillId="10" borderId="12" xfId="0" applyNumberFormat="1" applyFont="1" applyFill="1" applyBorder="1" applyAlignment="1" applyProtection="1">
      <alignment horizontal="center" vertical="center" wrapText="1"/>
    </xf>
    <xf numFmtId="49" fontId="13" fillId="10" borderId="12" xfId="0" applyNumberFormat="1" applyFont="1" applyFill="1" applyBorder="1" applyAlignment="1">
      <alignment horizontal="center" vertical="center"/>
    </xf>
    <xf numFmtId="0" fontId="13" fillId="10" borderId="13" xfId="0" applyNumberFormat="1" applyFont="1" applyFill="1" applyBorder="1" applyAlignment="1">
      <alignment horizontal="center" vertical="center"/>
    </xf>
    <xf numFmtId="0" fontId="13" fillId="10" borderId="12" xfId="0" applyFont="1" applyFill="1" applyBorder="1" applyAlignment="1">
      <alignment horizontal="center" vertical="center"/>
    </xf>
    <xf numFmtId="0" fontId="13" fillId="10" borderId="13" xfId="0" applyFont="1" applyFill="1" applyBorder="1" applyAlignment="1">
      <alignment horizontal="center" vertical="center"/>
    </xf>
    <xf numFmtId="0" fontId="13" fillId="10" borderId="14" xfId="0" applyFont="1" applyFill="1" applyBorder="1" applyAlignment="1">
      <alignment horizontal="center" vertical="center"/>
    </xf>
    <xf numFmtId="0" fontId="7" fillId="10" borderId="4" xfId="0" applyNumberFormat="1" applyFont="1" applyFill="1" applyBorder="1" applyAlignment="1" applyProtection="1">
      <alignment horizontal="center" vertical="center" wrapText="1"/>
    </xf>
    <xf numFmtId="0" fontId="11" fillId="10" borderId="4" xfId="0" applyNumberFormat="1" applyFont="1" applyFill="1" applyBorder="1" applyAlignment="1" applyProtection="1">
      <alignment horizontal="left" vertical="top" wrapText="1"/>
    </xf>
    <xf numFmtId="0" fontId="0" fillId="10" borderId="4" xfId="0" applyFont="1" applyFill="1" applyBorder="1" applyAlignment="1">
      <alignment wrapText="1"/>
    </xf>
    <xf numFmtId="0" fontId="7" fillId="10" borderId="3" xfId="0" applyNumberFormat="1" applyFont="1" applyFill="1" applyBorder="1" applyAlignment="1" applyProtection="1">
      <alignment horizontal="center" vertical="center" wrapText="1"/>
    </xf>
    <xf numFmtId="0" fontId="11" fillId="10" borderId="3" xfId="0" applyNumberFormat="1" applyFont="1" applyFill="1" applyBorder="1" applyAlignment="1" applyProtection="1">
      <alignment horizontal="left" vertical="top" wrapText="1"/>
    </xf>
    <xf numFmtId="0" fontId="0" fillId="10" borderId="3" xfId="0" applyFont="1" applyFill="1" applyBorder="1" applyAlignment="1"/>
    <xf numFmtId="0" fontId="6" fillId="10" borderId="3" xfId="0" applyFont="1" applyFill="1" applyBorder="1" applyAlignment="1">
      <alignment vertical="center" wrapText="1"/>
    </xf>
    <xf numFmtId="0" fontId="6" fillId="10" borderId="3" xfId="0" applyFont="1" applyFill="1" applyBorder="1" applyAlignment="1">
      <alignment horizontal="center" vertical="center" wrapText="1"/>
    </xf>
    <xf numFmtId="0" fontId="12" fillId="10" borderId="6" xfId="0" applyNumberFormat="1" applyFont="1" applyFill="1" applyBorder="1" applyAlignment="1" applyProtection="1">
      <alignment horizontal="center" vertical="center" wrapText="1"/>
    </xf>
    <xf numFmtId="0" fontId="12" fillId="10" borderId="8" xfId="0" applyFont="1" applyFill="1" applyBorder="1" applyAlignment="1">
      <alignment horizontal="left" vertical="top" wrapText="1"/>
    </xf>
    <xf numFmtId="0" fontId="3" fillId="10" borderId="3" xfId="16" applyFont="1" applyFill="1" applyBorder="1"/>
    <xf numFmtId="0" fontId="6" fillId="10" borderId="7"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13" fillId="10" borderId="5" xfId="0" applyNumberFormat="1" applyFont="1" applyFill="1" applyBorder="1" applyAlignment="1" applyProtection="1">
      <alignment horizontal="center" vertical="center" wrapText="1"/>
    </xf>
    <xf numFmtId="0" fontId="13" fillId="10" borderId="3" xfId="0" applyNumberFormat="1" applyFont="1" applyFill="1" applyBorder="1" applyAlignment="1" applyProtection="1">
      <alignment horizontal="center" vertical="center" wrapText="1"/>
    </xf>
    <xf numFmtId="0" fontId="6" fillId="10" borderId="7" xfId="0" applyFont="1" applyFill="1" applyBorder="1" applyAlignment="1">
      <alignment vertical="center" wrapText="1"/>
    </xf>
    <xf numFmtId="0" fontId="13" fillId="10" borderId="3" xfId="14" applyNumberFormat="1" applyFont="1" applyFill="1" applyBorder="1" applyAlignment="1" applyProtection="1">
      <alignment horizontal="left" vertical="top" wrapText="1"/>
      <protection hidden="1"/>
    </xf>
    <xf numFmtId="0" fontId="13" fillId="10" borderId="15" xfId="0" applyNumberFormat="1" applyFont="1" applyFill="1" applyBorder="1" applyAlignment="1" applyProtection="1">
      <alignment horizontal="left" vertical="center" wrapText="1" shrinkToFit="1"/>
      <protection locked="0"/>
    </xf>
    <xf numFmtId="0" fontId="13" fillId="10" borderId="15" xfId="0" applyNumberFormat="1" applyFont="1" applyFill="1" applyBorder="1" applyAlignment="1" applyProtection="1">
      <alignment horizontal="right" vertical="center" wrapText="1" shrinkToFit="1"/>
      <protection locked="0"/>
    </xf>
    <xf numFmtId="0" fontId="13" fillId="10" borderId="15" xfId="0" applyNumberFormat="1" applyFont="1" applyFill="1" applyBorder="1" applyAlignment="1" applyProtection="1">
      <alignment horizontal="center" vertical="center" wrapText="1" shrinkToFit="1"/>
      <protection locked="0"/>
    </xf>
    <xf numFmtId="0" fontId="3" fillId="10" borderId="0" xfId="16" applyFont="1" applyFill="1"/>
    <xf numFmtId="0" fontId="12" fillId="10" borderId="0" xfId="0" applyNumberFormat="1" applyFont="1" applyFill="1" applyBorder="1" applyAlignment="1" applyProtection="1">
      <alignment horizontal="center" vertical="center" wrapText="1"/>
    </xf>
    <xf numFmtId="0" fontId="6" fillId="10" borderId="16" xfId="0" applyFont="1" applyFill="1" applyBorder="1" applyAlignment="1">
      <alignment vertical="center" wrapText="1"/>
    </xf>
    <xf numFmtId="0" fontId="6" fillId="10" borderId="6" xfId="0" applyFont="1" applyFill="1" applyBorder="1" applyAlignment="1">
      <alignment horizontal="center" vertical="center" wrapText="1"/>
    </xf>
    <xf numFmtId="49" fontId="7" fillId="10" borderId="4" xfId="0" applyNumberFormat="1" applyFont="1" applyFill="1" applyBorder="1" applyAlignment="1" applyProtection="1">
      <alignment horizontal="center" vertical="center" wrapText="1"/>
    </xf>
    <xf numFmtId="0" fontId="11" fillId="10" borderId="10" xfId="0" applyNumberFormat="1" applyFont="1" applyFill="1" applyBorder="1" applyAlignment="1" applyProtection="1">
      <alignment horizontal="left" vertical="center" wrapText="1"/>
    </xf>
    <xf numFmtId="0" fontId="12" fillId="10" borderId="3" xfId="0" applyFont="1" applyFill="1" applyBorder="1" applyAlignment="1">
      <alignment horizontal="left" wrapText="1"/>
    </xf>
    <xf numFmtId="0" fontId="12" fillId="10" borderId="3" xfId="0" applyNumberFormat="1" applyFont="1" applyFill="1" applyBorder="1" applyAlignment="1" applyProtection="1">
      <alignment vertical="center" wrapText="1"/>
    </xf>
    <xf numFmtId="0" fontId="7" fillId="10" borderId="3" xfId="0" applyFont="1" applyFill="1" applyBorder="1" applyAlignment="1">
      <alignment horizontal="center" vertical="center" wrapText="1"/>
    </xf>
    <xf numFmtId="0" fontId="11" fillId="10" borderId="3" xfId="0" applyFont="1" applyFill="1" applyBorder="1" applyAlignment="1">
      <alignment horizontal="left" vertical="top" wrapText="1"/>
    </xf>
    <xf numFmtId="49" fontId="6" fillId="10" borderId="3" xfId="0" applyNumberFormat="1" applyFont="1" applyFill="1" applyBorder="1" applyAlignment="1">
      <alignment horizontal="center" vertical="center" wrapText="1"/>
    </xf>
    <xf numFmtId="49" fontId="6" fillId="10" borderId="7" xfId="0" applyNumberFormat="1"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5" xfId="0" applyFont="1" applyFill="1" applyBorder="1" applyAlignment="1">
      <alignment horizontal="center" wrapText="1"/>
    </xf>
    <xf numFmtId="0" fontId="12" fillId="10" borderId="4" xfId="0" applyFont="1" applyFill="1" applyBorder="1" applyAlignment="1">
      <alignment horizontal="left" vertical="top" wrapText="1"/>
    </xf>
    <xf numFmtId="49" fontId="6" fillId="10" borderId="3" xfId="0" applyNumberFormat="1" applyFont="1" applyFill="1" applyBorder="1" applyAlignment="1" applyProtection="1">
      <alignment horizontal="center" vertical="center" wrapText="1"/>
    </xf>
    <xf numFmtId="0" fontId="12" fillId="10" borderId="4" xfId="0" applyNumberFormat="1" applyFont="1" applyFill="1" applyBorder="1" applyAlignment="1" applyProtection="1">
      <alignment horizontal="left" vertical="top" wrapText="1"/>
    </xf>
    <xf numFmtId="0" fontId="12" fillId="10" borderId="3" xfId="0" applyNumberFormat="1" applyFont="1" applyFill="1" applyBorder="1" applyAlignment="1" applyProtection="1">
      <alignment horizontal="left" vertical="top" wrapText="1"/>
    </xf>
    <xf numFmtId="0" fontId="12" fillId="10" borderId="8" xfId="0" applyNumberFormat="1" applyFont="1" applyFill="1" applyBorder="1" applyAlignment="1" applyProtection="1">
      <alignment horizontal="left" vertical="top" wrapText="1"/>
    </xf>
    <xf numFmtId="49" fontId="7" fillId="10" borderId="7" xfId="0" applyNumberFormat="1" applyFont="1" applyFill="1" applyBorder="1" applyAlignment="1" applyProtection="1">
      <alignment horizontal="center" vertical="center" wrapText="1"/>
    </xf>
    <xf numFmtId="0" fontId="12" fillId="10" borderId="0" xfId="0" applyFont="1" applyFill="1" applyAlignment="1">
      <alignment wrapText="1"/>
    </xf>
    <xf numFmtId="0" fontId="3" fillId="10" borderId="0" xfId="16" applyFill="1" applyAlignment="1">
      <alignment horizontal="center"/>
    </xf>
    <xf numFmtId="49" fontId="6" fillId="10" borderId="7" xfId="0" applyNumberFormat="1" applyFont="1" applyFill="1" applyBorder="1" applyAlignment="1" applyProtection="1">
      <alignment horizontal="center" vertical="center" wrapText="1"/>
    </xf>
    <xf numFmtId="0" fontId="12" fillId="10" borderId="3" xfId="0" applyFont="1" applyFill="1" applyBorder="1" applyAlignment="1">
      <alignment wrapText="1"/>
    </xf>
    <xf numFmtId="0" fontId="6" fillId="10" borderId="17" xfId="0" applyFont="1" applyFill="1" applyBorder="1" applyAlignment="1">
      <alignment horizontal="center" vertical="center" wrapText="1"/>
    </xf>
    <xf numFmtId="0" fontId="13" fillId="10" borderId="18" xfId="0" applyNumberFormat="1" applyFont="1" applyFill="1" applyBorder="1" applyAlignment="1" applyProtection="1">
      <alignment horizontal="left" vertical="center" wrapText="1" shrinkToFit="1"/>
      <protection locked="0"/>
    </xf>
    <xf numFmtId="49" fontId="6" fillId="10" borderId="4" xfId="0" applyNumberFormat="1" applyFont="1" applyFill="1" applyBorder="1" applyAlignment="1" applyProtection="1">
      <alignment horizontal="center" vertical="center" wrapText="1"/>
    </xf>
    <xf numFmtId="0" fontId="20" fillId="10" borderId="3" xfId="0" applyFont="1" applyFill="1" applyBorder="1" applyAlignment="1">
      <alignment horizontal="center" vertical="center" wrapText="1"/>
    </xf>
    <xf numFmtId="0" fontId="6" fillId="10" borderId="3" xfId="0" applyFont="1" applyFill="1" applyBorder="1" applyAlignment="1">
      <alignment horizontal="left" wrapText="1"/>
    </xf>
    <xf numFmtId="164" fontId="21" fillId="10" borderId="0" xfId="0" applyNumberFormat="1" applyFont="1" applyFill="1" applyBorder="1" applyAlignment="1" applyProtection="1">
      <alignment vertical="top"/>
    </xf>
    <xf numFmtId="49" fontId="14" fillId="10" borderId="8" xfId="0" applyNumberFormat="1" applyFont="1" applyFill="1" applyBorder="1" applyAlignment="1">
      <alignment horizontal="center" vertical="center" wrapText="1"/>
    </xf>
    <xf numFmtId="49" fontId="14" fillId="10" borderId="10" xfId="0" applyNumberFormat="1" applyFont="1" applyFill="1" applyBorder="1" applyAlignment="1">
      <alignment horizontal="center" vertical="center" wrapText="1"/>
    </xf>
    <xf numFmtId="49" fontId="14" fillId="10" borderId="4" xfId="0" applyNumberFormat="1" applyFont="1" applyFill="1" applyBorder="1" applyAlignment="1">
      <alignment horizontal="center" vertical="center" wrapText="1"/>
    </xf>
    <xf numFmtId="0" fontId="0" fillId="10" borderId="5" xfId="0" applyFill="1" applyBorder="1" applyAlignment="1">
      <alignment horizontal="center" vertical="center" wrapText="1"/>
    </xf>
    <xf numFmtId="0" fontId="15" fillId="10" borderId="7"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0" fillId="10" borderId="7" xfId="0" applyFill="1" applyBorder="1" applyAlignment="1">
      <alignment horizontal="center" vertical="center" wrapText="1"/>
    </xf>
    <xf numFmtId="0" fontId="6" fillId="10" borderId="20" xfId="0" applyNumberFormat="1" applyFont="1" applyFill="1" applyBorder="1" applyAlignment="1" applyProtection="1">
      <alignment horizontal="center" vertical="center" wrapText="1"/>
    </xf>
    <xf numFmtId="0" fontId="6" fillId="10" borderId="21" xfId="0" applyNumberFormat="1" applyFont="1" applyFill="1" applyBorder="1" applyAlignment="1" applyProtection="1">
      <alignment horizontal="center" vertical="center" wrapText="1"/>
    </xf>
    <xf numFmtId="0" fontId="15" fillId="10" borderId="16" xfId="0" applyFont="1" applyFill="1" applyBorder="1"/>
    <xf numFmtId="0" fontId="15" fillId="10" borderId="11" xfId="0" applyFont="1" applyFill="1" applyBorder="1"/>
    <xf numFmtId="0" fontId="6" fillId="10" borderId="20" xfId="16" applyFont="1" applyFill="1" applyBorder="1" applyAlignment="1">
      <alignment horizontal="center" vertical="center" wrapText="1"/>
    </xf>
    <xf numFmtId="0" fontId="6" fillId="10" borderId="21" xfId="16" applyFont="1" applyFill="1" applyBorder="1" applyAlignment="1">
      <alignment horizontal="center" vertical="center" wrapText="1"/>
    </xf>
    <xf numFmtId="0" fontId="6" fillId="10" borderId="9" xfId="16" applyFont="1" applyFill="1" applyBorder="1" applyAlignment="1">
      <alignment horizontal="center" vertical="center" wrapText="1"/>
    </xf>
    <xf numFmtId="0" fontId="6" fillId="10" borderId="16" xfId="16" applyFont="1" applyFill="1" applyBorder="1" applyAlignment="1">
      <alignment horizontal="center" vertical="center" wrapText="1"/>
    </xf>
    <xf numFmtId="0" fontId="6" fillId="10" borderId="11" xfId="16" applyFont="1" applyFill="1" applyBorder="1" applyAlignment="1">
      <alignment horizontal="center" vertical="center" wrapText="1"/>
    </xf>
    <xf numFmtId="0" fontId="6" fillId="10" borderId="6" xfId="16" applyFont="1" applyFill="1" applyBorder="1" applyAlignment="1">
      <alignment horizontal="center" vertical="center" wrapText="1"/>
    </xf>
    <xf numFmtId="0" fontId="6" fillId="10" borderId="20" xfId="16" applyFont="1" applyFill="1" applyBorder="1" applyAlignment="1">
      <alignment horizontal="center" vertical="center"/>
    </xf>
    <xf numFmtId="0" fontId="0" fillId="10" borderId="21" xfId="0" applyFill="1" applyBorder="1" applyAlignment="1">
      <alignment horizontal="center" vertical="center"/>
    </xf>
    <xf numFmtId="0" fontId="0" fillId="10" borderId="9" xfId="0" applyFill="1" applyBorder="1" applyAlignment="1">
      <alignment horizontal="center" vertical="center"/>
    </xf>
    <xf numFmtId="0" fontId="0" fillId="10" borderId="16" xfId="0" applyFill="1" applyBorder="1" applyAlignment="1">
      <alignment horizontal="center" vertical="center"/>
    </xf>
    <xf numFmtId="0" fontId="0" fillId="10" borderId="11" xfId="0" applyFill="1" applyBorder="1" applyAlignment="1">
      <alignment horizontal="center" vertical="center"/>
    </xf>
    <xf numFmtId="0" fontId="0" fillId="10" borderId="6" xfId="0" applyFill="1" applyBorder="1" applyAlignment="1">
      <alignment horizontal="center" vertical="center"/>
    </xf>
    <xf numFmtId="0" fontId="13" fillId="10" borderId="18" xfId="0" applyNumberFormat="1" applyFont="1" applyFill="1" applyBorder="1" applyAlignment="1" applyProtection="1">
      <alignment horizontal="center" vertical="center" wrapText="1" shrinkToFit="1"/>
      <protection locked="0"/>
    </xf>
    <xf numFmtId="0" fontId="3" fillId="10" borderId="3" xfId="16" applyFill="1" applyBorder="1"/>
    <xf numFmtId="4" fontId="7" fillId="10" borderId="5" xfId="0" applyNumberFormat="1" applyFont="1" applyFill="1" applyBorder="1" applyAlignment="1" applyProtection="1">
      <alignment horizontal="center" vertical="center" wrapText="1"/>
    </xf>
    <xf numFmtId="0" fontId="6" fillId="10" borderId="24" xfId="0" applyFont="1" applyFill="1" applyBorder="1" applyAlignment="1">
      <alignment vertical="center" wrapText="1"/>
    </xf>
    <xf numFmtId="0" fontId="12" fillId="10" borderId="23" xfId="0" applyFont="1" applyFill="1" applyBorder="1" applyAlignment="1">
      <alignment horizontal="left" vertical="top" wrapText="1"/>
    </xf>
    <xf numFmtId="0" fontId="6" fillId="10" borderId="25" xfId="0" applyFont="1" applyFill="1" applyBorder="1" applyAlignment="1">
      <alignment horizontal="center" vertical="center" wrapText="1"/>
    </xf>
    <xf numFmtId="0" fontId="12" fillId="10" borderId="25" xfId="0" applyNumberFormat="1" applyFont="1" applyFill="1" applyBorder="1" applyAlignment="1" applyProtection="1">
      <alignment horizontal="center" vertical="center" wrapText="1"/>
    </xf>
    <xf numFmtId="0" fontId="12" fillId="10" borderId="23" xfId="0" applyNumberFormat="1" applyFont="1" applyFill="1" applyBorder="1" applyAlignment="1" applyProtection="1">
      <alignment horizontal="center" vertical="center" wrapText="1"/>
    </xf>
    <xf numFmtId="0" fontId="13" fillId="10" borderId="23" xfId="0" applyNumberFormat="1" applyFont="1" applyFill="1" applyBorder="1" applyAlignment="1" applyProtection="1">
      <alignment horizontal="center" vertical="center" wrapText="1"/>
    </xf>
    <xf numFmtId="4" fontId="6" fillId="10" borderId="23" xfId="16" applyNumberFormat="1" applyFont="1" applyFill="1" applyBorder="1" applyAlignment="1">
      <alignment horizontal="center" vertical="center"/>
    </xf>
    <xf numFmtId="0" fontId="3" fillId="10" borderId="23" xfId="16" applyFont="1" applyFill="1" applyBorder="1"/>
    <xf numFmtId="4" fontId="6" fillId="10" borderId="23" xfId="0" applyNumberFormat="1" applyFont="1" applyFill="1" applyBorder="1" applyAlignment="1" applyProtection="1">
      <alignment horizontal="center" vertical="center" wrapText="1"/>
    </xf>
    <xf numFmtId="0" fontId="6" fillId="10" borderId="24" xfId="0" applyFont="1" applyFill="1" applyBorder="1" applyAlignment="1">
      <alignment horizontal="center" vertical="center" wrapText="1"/>
    </xf>
    <xf numFmtId="0" fontId="12" fillId="10" borderId="23" xfId="0" applyNumberFormat="1" applyFont="1" applyFill="1" applyBorder="1" applyAlignment="1" applyProtection="1">
      <alignment horizontal="left" vertical="center" wrapText="1"/>
    </xf>
    <xf numFmtId="0" fontId="24" fillId="10" borderId="3" xfId="14" applyNumberFormat="1" applyFont="1" applyFill="1" applyBorder="1" applyAlignment="1" applyProtection="1">
      <alignment horizontal="left" vertical="top" wrapText="1"/>
      <protection hidden="1"/>
    </xf>
    <xf numFmtId="0" fontId="22" fillId="10" borderId="3" xfId="27" applyNumberFormat="1" applyFont="1" applyFill="1" applyBorder="1" applyAlignment="1" applyProtection="1">
      <alignment horizontal="left" vertical="top" wrapText="1"/>
      <protection hidden="1"/>
    </xf>
    <xf numFmtId="0" fontId="24" fillId="10" borderId="8" xfId="14" applyNumberFormat="1" applyFont="1" applyFill="1" applyBorder="1" applyAlignment="1" applyProtection="1">
      <alignment horizontal="left" vertical="top" wrapText="1"/>
      <protection hidden="1"/>
    </xf>
    <xf numFmtId="0" fontId="24" fillId="10" borderId="4" xfId="14" applyNumberFormat="1" applyFont="1" applyFill="1" applyBorder="1" applyAlignment="1" applyProtection="1">
      <alignment horizontal="left" vertical="top" wrapText="1"/>
      <protection hidden="1"/>
    </xf>
    <xf numFmtId="0" fontId="12" fillId="10" borderId="8" xfId="14" applyNumberFormat="1" applyFont="1" applyFill="1" applyBorder="1" applyAlignment="1" applyProtection="1">
      <alignment horizontal="left" vertical="top" wrapText="1"/>
      <protection hidden="1"/>
    </xf>
    <xf numFmtId="0" fontId="12" fillId="10" borderId="4" xfId="0" applyFont="1" applyFill="1" applyBorder="1" applyAlignment="1">
      <alignment horizontal="justify" wrapText="1"/>
    </xf>
    <xf numFmtId="0" fontId="12" fillId="10" borderId="4" xfId="14" applyNumberFormat="1" applyFont="1" applyFill="1" applyBorder="1" applyAlignment="1" applyProtection="1">
      <alignment horizontal="left" vertical="top" wrapText="1"/>
      <protection hidden="1"/>
    </xf>
    <xf numFmtId="0" fontId="22" fillId="10" borderId="7" xfId="14" applyNumberFormat="1" applyFont="1" applyFill="1" applyBorder="1" applyAlignment="1" applyProtection="1">
      <alignment horizontal="left" vertical="top" wrapText="1"/>
      <protection hidden="1"/>
    </xf>
    <xf numFmtId="2" fontId="12" fillId="10" borderId="3" xfId="0" applyNumberFormat="1" applyFont="1" applyFill="1" applyBorder="1" applyAlignment="1">
      <alignment wrapText="1"/>
    </xf>
    <xf numFmtId="0" fontId="19" fillId="10" borderId="7" xfId="0" applyFont="1" applyFill="1" applyBorder="1" applyAlignment="1">
      <alignment vertical="center" wrapText="1"/>
    </xf>
    <xf numFmtId="0" fontId="12" fillId="10" borderId="3" xfId="16" applyFont="1" applyFill="1" applyBorder="1" applyAlignment="1">
      <alignment wrapText="1"/>
    </xf>
    <xf numFmtId="164" fontId="27" fillId="10" borderId="0" xfId="0" applyNumberFormat="1" applyFont="1" applyFill="1" applyBorder="1" applyAlignment="1" applyProtection="1">
      <alignment vertical="top"/>
    </xf>
    <xf numFmtId="0" fontId="27" fillId="10" borderId="0" xfId="16" applyFont="1" applyFill="1"/>
    <xf numFmtId="49" fontId="6" fillId="10" borderId="7" xfId="0" applyNumberFormat="1" applyFont="1" applyFill="1" applyBorder="1" applyAlignment="1">
      <alignment vertical="center" wrapText="1"/>
    </xf>
    <xf numFmtId="49" fontId="6" fillId="10" borderId="27" xfId="0" applyNumberFormat="1" applyFont="1" applyFill="1" applyBorder="1" applyAlignment="1">
      <alignment vertical="center" wrapText="1"/>
    </xf>
    <xf numFmtId="0" fontId="6" fillId="10" borderId="8" xfId="16" applyFont="1" applyFill="1" applyBorder="1" applyAlignment="1">
      <alignment horizontal="center" vertical="center" wrapText="1"/>
    </xf>
    <xf numFmtId="0" fontId="6" fillId="10" borderId="4" xfId="16" applyFont="1" applyFill="1" applyBorder="1" applyAlignment="1">
      <alignment horizontal="center" vertical="center" wrapText="1"/>
    </xf>
    <xf numFmtId="0" fontId="6" fillId="10" borderId="3" xfId="0" applyNumberFormat="1" applyFont="1" applyFill="1" applyBorder="1" applyAlignment="1" applyProtection="1">
      <alignment horizontal="center" vertical="center" wrapText="1"/>
    </xf>
    <xf numFmtId="0" fontId="6" fillId="10" borderId="10" xfId="16" applyFont="1" applyFill="1" applyBorder="1" applyAlignment="1">
      <alignment horizontal="center" vertical="center" wrapText="1"/>
    </xf>
    <xf numFmtId="0" fontId="6" fillId="10" borderId="8" xfId="0" applyNumberFormat="1" applyFont="1" applyFill="1" applyBorder="1" applyAlignment="1" applyProtection="1">
      <alignment horizontal="center" vertical="center" wrapText="1"/>
    </xf>
    <xf numFmtId="0" fontId="6" fillId="10" borderId="4" xfId="0" applyNumberFormat="1" applyFont="1" applyFill="1" applyBorder="1" applyAlignment="1" applyProtection="1">
      <alignment horizontal="center" vertical="center" wrapText="1"/>
    </xf>
    <xf numFmtId="0" fontId="6" fillId="10" borderId="3" xfId="16" applyFont="1" applyFill="1" applyBorder="1" applyAlignment="1">
      <alignment horizontal="center" vertical="center" wrapText="1"/>
    </xf>
    <xf numFmtId="0" fontId="6" fillId="10" borderId="7" xfId="0" applyNumberFormat="1" applyFont="1" applyFill="1" applyBorder="1" applyAlignment="1" applyProtection="1">
      <alignment horizontal="center" vertical="center" wrapText="1"/>
    </xf>
    <xf numFmtId="0" fontId="27" fillId="10" borderId="0" xfId="0" applyNumberFormat="1" applyFont="1" applyFill="1" applyBorder="1" applyAlignment="1" applyProtection="1">
      <alignment vertical="top"/>
    </xf>
    <xf numFmtId="0" fontId="21" fillId="10" borderId="0" xfId="0" applyNumberFormat="1" applyFont="1" applyFill="1" applyBorder="1" applyAlignment="1" applyProtection="1">
      <alignment vertical="top"/>
    </xf>
    <xf numFmtId="0" fontId="12" fillId="10" borderId="4" xfId="0" applyNumberFormat="1" applyFont="1" applyFill="1" applyBorder="1" applyAlignment="1" applyProtection="1">
      <alignment horizontal="center" vertical="center" wrapText="1"/>
    </xf>
    <xf numFmtId="0" fontId="6" fillId="10" borderId="10" xfId="0" applyNumberFormat="1" applyFont="1" applyFill="1" applyBorder="1" applyAlignment="1" applyProtection="1">
      <alignment horizontal="center" vertical="center" wrapText="1"/>
    </xf>
    <xf numFmtId="0" fontId="12" fillId="10" borderId="5" xfId="0" applyNumberFormat="1" applyFont="1" applyFill="1" applyBorder="1" applyAlignment="1" applyProtection="1">
      <alignment horizontal="center" vertical="center" wrapText="1"/>
    </xf>
    <xf numFmtId="0" fontId="10" fillId="10" borderId="0" xfId="0" applyNumberFormat="1" applyFont="1" applyFill="1" applyBorder="1" applyAlignment="1" applyProtection="1">
      <alignment horizontal="center" vertical="top" wrapText="1"/>
    </xf>
    <xf numFmtId="0" fontId="16" fillId="10" borderId="0" xfId="0" applyNumberFormat="1" applyFont="1" applyFill="1" applyBorder="1" applyAlignment="1" applyProtection="1">
      <alignment horizontal="center" vertical="top"/>
    </xf>
    <xf numFmtId="0" fontId="12" fillId="10" borderId="11" xfId="16" applyFont="1" applyFill="1" applyBorder="1" applyAlignment="1">
      <alignment horizontal="center" vertical="center"/>
    </xf>
    <xf numFmtId="0" fontId="10" fillId="10" borderId="0" xfId="0" applyNumberFormat="1" applyFont="1" applyFill="1" applyBorder="1" applyAlignment="1" applyProtection="1">
      <alignment horizontal="center" vertical="top" wrapText="1"/>
    </xf>
    <xf numFmtId="49" fontId="12" fillId="10" borderId="7" xfId="0" applyNumberFormat="1" applyFont="1" applyFill="1" applyBorder="1" applyAlignment="1">
      <alignment horizontal="center" vertical="center" wrapText="1"/>
    </xf>
    <xf numFmtId="49" fontId="12" fillId="10" borderId="19" xfId="0" applyNumberFormat="1" applyFont="1" applyFill="1" applyBorder="1" applyAlignment="1">
      <alignment horizontal="center" vertical="center" wrapText="1"/>
    </xf>
    <xf numFmtId="49" fontId="12" fillId="10" borderId="5" xfId="0" applyNumberFormat="1" applyFont="1" applyFill="1" applyBorder="1" applyAlignment="1">
      <alignment horizontal="center" vertical="center" wrapText="1"/>
    </xf>
    <xf numFmtId="0" fontId="6" fillId="10" borderId="7" xfId="0" applyNumberFormat="1" applyFont="1" applyFill="1" applyBorder="1" applyAlignment="1" applyProtection="1">
      <alignment horizontal="center" vertical="center" wrapText="1"/>
    </xf>
    <xf numFmtId="0" fontId="6" fillId="10" borderId="19" xfId="0" applyNumberFormat="1" applyFont="1" applyFill="1" applyBorder="1" applyAlignment="1" applyProtection="1">
      <alignment horizontal="center" vertical="center" wrapText="1"/>
    </xf>
    <xf numFmtId="0" fontId="6" fillId="10" borderId="5" xfId="0" applyNumberFormat="1" applyFont="1" applyFill="1" applyBorder="1" applyAlignment="1" applyProtection="1">
      <alignment horizontal="center" vertical="center" wrapText="1"/>
    </xf>
    <xf numFmtId="0" fontId="6" fillId="10" borderId="7" xfId="16" applyFont="1" applyFill="1" applyBorder="1" applyAlignment="1">
      <alignment horizontal="center" vertical="center" wrapText="1"/>
    </xf>
    <xf numFmtId="0" fontId="6" fillId="10" borderId="19" xfId="16" applyFont="1" applyFill="1" applyBorder="1" applyAlignment="1">
      <alignment horizontal="center" vertical="center" wrapText="1"/>
    </xf>
    <xf numFmtId="0" fontId="6" fillId="10" borderId="5" xfId="16" applyFont="1" applyFill="1" applyBorder="1" applyAlignment="1">
      <alignment horizontal="center" vertical="center" wrapText="1"/>
    </xf>
    <xf numFmtId="49" fontId="12" fillId="10" borderId="7" xfId="0" applyNumberFormat="1" applyFont="1" applyFill="1" applyBorder="1" applyAlignment="1">
      <alignment horizontal="center" vertical="center"/>
    </xf>
    <xf numFmtId="49" fontId="12" fillId="10" borderId="19" xfId="0" applyNumberFormat="1" applyFont="1" applyFill="1" applyBorder="1" applyAlignment="1">
      <alignment horizontal="center" vertical="center"/>
    </xf>
    <xf numFmtId="49" fontId="12" fillId="10" borderId="5" xfId="0" applyNumberFormat="1" applyFont="1" applyFill="1" applyBorder="1" applyAlignment="1">
      <alignment horizontal="center" vertical="center"/>
    </xf>
    <xf numFmtId="0" fontId="12" fillId="10" borderId="7" xfId="0" applyNumberFormat="1" applyFont="1" applyFill="1" applyBorder="1" applyAlignment="1" applyProtection="1">
      <alignment horizontal="center" vertical="center" wrapText="1"/>
    </xf>
    <xf numFmtId="0" fontId="12" fillId="10" borderId="19" xfId="0" applyNumberFormat="1" applyFont="1" applyFill="1" applyBorder="1" applyAlignment="1" applyProtection="1">
      <alignment horizontal="center" vertical="center" wrapText="1"/>
    </xf>
    <xf numFmtId="0" fontId="12" fillId="10" borderId="5" xfId="0" applyNumberFormat="1" applyFont="1" applyFill="1" applyBorder="1" applyAlignment="1" applyProtection="1">
      <alignment horizontal="center" vertical="center" wrapText="1"/>
    </xf>
    <xf numFmtId="49" fontId="12" fillId="10" borderId="20" xfId="0" applyNumberFormat="1" applyFont="1" applyFill="1" applyBorder="1" applyAlignment="1">
      <alignment horizontal="center" vertical="center" wrapText="1"/>
    </xf>
    <xf numFmtId="49" fontId="12" fillId="10" borderId="21" xfId="0" applyNumberFormat="1" applyFont="1" applyFill="1" applyBorder="1" applyAlignment="1">
      <alignment horizontal="center" vertical="center" wrapText="1"/>
    </xf>
    <xf numFmtId="49" fontId="12" fillId="10" borderId="9" xfId="0" applyNumberFormat="1" applyFont="1" applyFill="1" applyBorder="1" applyAlignment="1">
      <alignment horizontal="center" vertical="center" wrapText="1"/>
    </xf>
    <xf numFmtId="0" fontId="12" fillId="10" borderId="7" xfId="14" applyNumberFormat="1" applyFont="1" applyFill="1" applyBorder="1" applyAlignment="1" applyProtection="1">
      <alignment horizontal="center" vertical="center" wrapText="1"/>
      <protection hidden="1"/>
    </xf>
    <xf numFmtId="0" fontId="12" fillId="10" borderId="5" xfId="14" applyNumberFormat="1" applyFont="1" applyFill="1" applyBorder="1" applyAlignment="1" applyProtection="1">
      <alignment horizontal="center" vertical="center" wrapText="1"/>
      <protection hidden="1"/>
    </xf>
    <xf numFmtId="0" fontId="27" fillId="10" borderId="0" xfId="0" applyNumberFormat="1" applyFont="1" applyFill="1" applyBorder="1" applyAlignment="1" applyProtection="1">
      <alignment vertical="top"/>
    </xf>
    <xf numFmtId="0" fontId="21" fillId="10" borderId="0" xfId="0" applyNumberFormat="1" applyFont="1" applyFill="1" applyBorder="1" applyAlignment="1" applyProtection="1">
      <alignment vertical="top"/>
    </xf>
    <xf numFmtId="0" fontId="12" fillId="10" borderId="8" xfId="0" applyNumberFormat="1" applyFont="1" applyFill="1" applyBorder="1" applyAlignment="1" applyProtection="1">
      <alignment horizontal="center" vertical="center" wrapText="1"/>
    </xf>
    <xf numFmtId="0" fontId="12" fillId="10" borderId="10" xfId="0" applyNumberFormat="1" applyFont="1" applyFill="1" applyBorder="1" applyAlignment="1" applyProtection="1">
      <alignment horizontal="center" vertical="center" wrapText="1"/>
    </xf>
    <xf numFmtId="0" fontId="12" fillId="10" borderId="4" xfId="0" applyNumberFormat="1" applyFont="1" applyFill="1" applyBorder="1" applyAlignment="1" applyProtection="1">
      <alignment horizontal="center" vertical="center" wrapText="1"/>
    </xf>
    <xf numFmtId="0" fontId="6" fillId="10" borderId="8" xfId="0" applyNumberFormat="1" applyFont="1" applyFill="1" applyBorder="1" applyAlignment="1" applyProtection="1">
      <alignment horizontal="center" vertical="center" wrapText="1"/>
    </xf>
    <xf numFmtId="0" fontId="6" fillId="10" borderId="10" xfId="0" applyNumberFormat="1" applyFont="1" applyFill="1" applyBorder="1" applyAlignment="1" applyProtection="1">
      <alignment horizontal="center" vertical="center" wrapText="1"/>
    </xf>
    <xf numFmtId="0" fontId="6" fillId="10" borderId="4" xfId="0" applyNumberFormat="1" applyFont="1" applyFill="1" applyBorder="1" applyAlignment="1" applyProtection="1">
      <alignment horizontal="center" vertical="center" wrapText="1"/>
    </xf>
    <xf numFmtId="0" fontId="24" fillId="10" borderId="26" xfId="14" applyNumberFormat="1" applyFont="1" applyFill="1" applyBorder="1" applyAlignment="1" applyProtection="1">
      <alignment horizontal="left" vertical="top" wrapText="1"/>
      <protection hidden="1"/>
    </xf>
    <xf numFmtId="49" fontId="6" fillId="10" borderId="26" xfId="0" applyNumberFormat="1" applyFont="1" applyFill="1" applyBorder="1" applyAlignment="1">
      <alignment vertical="center" wrapText="1"/>
    </xf>
    <xf numFmtId="0" fontId="6" fillId="10" borderId="8" xfId="16" applyFont="1" applyFill="1" applyBorder="1" applyAlignment="1">
      <alignment horizontal="center" vertical="center" wrapText="1"/>
    </xf>
    <xf numFmtId="0" fontId="6" fillId="10" borderId="4" xfId="16" applyFont="1" applyFill="1" applyBorder="1" applyAlignment="1">
      <alignment horizontal="center" vertical="center" wrapText="1"/>
    </xf>
    <xf numFmtId="0" fontId="12" fillId="10" borderId="20"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2" fillId="10" borderId="21" xfId="0" applyNumberFormat="1" applyFont="1" applyFill="1" applyBorder="1" applyAlignment="1" applyProtection="1">
      <alignment horizontal="center" vertical="center" wrapText="1"/>
    </xf>
    <xf numFmtId="0" fontId="12" fillId="10" borderId="9" xfId="0" applyNumberFormat="1" applyFont="1" applyFill="1" applyBorder="1" applyAlignment="1" applyProtection="1">
      <alignment horizontal="center" vertical="center" wrapText="1"/>
    </xf>
    <xf numFmtId="0" fontId="6" fillId="10" borderId="3" xfId="0" applyNumberFormat="1" applyFont="1" applyFill="1" applyBorder="1" applyAlignment="1" applyProtection="1">
      <alignment horizontal="center" vertical="center" wrapText="1"/>
    </xf>
    <xf numFmtId="0" fontId="6" fillId="10" borderId="10" xfId="16" applyFont="1" applyFill="1" applyBorder="1" applyAlignment="1">
      <alignment horizontal="center" vertical="center" wrapText="1"/>
    </xf>
    <xf numFmtId="0" fontId="6" fillId="10" borderId="3" xfId="16" applyFont="1" applyFill="1" applyBorder="1" applyAlignment="1">
      <alignment horizontal="center" vertical="center" wrapText="1"/>
    </xf>
    <xf numFmtId="0" fontId="12" fillId="10" borderId="20" xfId="14" applyNumberFormat="1" applyFont="1" applyFill="1" applyBorder="1" applyAlignment="1" applyProtection="1">
      <alignment horizontal="center" vertical="center" wrapText="1"/>
      <protection hidden="1"/>
    </xf>
    <xf numFmtId="0" fontId="0" fillId="10" borderId="9" xfId="0" applyFill="1" applyBorder="1" applyAlignment="1"/>
    <xf numFmtId="0" fontId="0" fillId="10" borderId="19" xfId="0" applyFill="1" applyBorder="1" applyAlignment="1">
      <alignment horizontal="center" vertical="center" wrapText="1"/>
    </xf>
    <xf numFmtId="49" fontId="12" fillId="10" borderId="23" xfId="0" applyNumberFormat="1" applyFont="1" applyFill="1" applyBorder="1" applyAlignment="1" applyProtection="1">
      <alignment horizontal="center" vertical="center" wrapText="1"/>
    </xf>
    <xf numFmtId="0" fontId="0" fillId="10" borderId="6" xfId="0" applyFill="1" applyBorder="1" applyAlignment="1">
      <alignment vertical="center" wrapText="1"/>
    </xf>
    <xf numFmtId="0" fontId="0" fillId="10" borderId="6" xfId="0" applyFill="1" applyBorder="1" applyAlignment="1">
      <alignment horizontal="left" vertical="top" wrapText="1"/>
    </xf>
    <xf numFmtId="4" fontId="28" fillId="10" borderId="3" xfId="16" applyNumberFormat="1" applyFont="1" applyFill="1" applyBorder="1" applyAlignment="1">
      <alignment horizontal="center" vertical="center"/>
    </xf>
    <xf numFmtId="4" fontId="6" fillId="10" borderId="3" xfId="27" applyNumberFormat="1" applyFont="1" applyFill="1" applyBorder="1" applyAlignment="1" applyProtection="1">
      <alignment horizontal="center"/>
      <protection hidden="1"/>
    </xf>
    <xf numFmtId="165" fontId="6" fillId="10" borderId="3" xfId="29" applyNumberFormat="1" applyFont="1" applyFill="1" applyBorder="1" applyAlignment="1" applyProtection="1">
      <alignment horizontal="center"/>
      <protection hidden="1"/>
    </xf>
    <xf numFmtId="165" fontId="27" fillId="10" borderId="3" xfId="29" applyNumberFormat="1" applyFont="1" applyFill="1" applyBorder="1" applyAlignment="1" applyProtection="1">
      <alignment horizontal="center"/>
      <protection hidden="1"/>
    </xf>
    <xf numFmtId="165" fontId="6" fillId="10" borderId="3" xfId="15" applyNumberFormat="1" applyFont="1" applyFill="1" applyBorder="1" applyAlignment="1" applyProtection="1">
      <alignment horizontal="center" vertical="center"/>
      <protection hidden="1"/>
    </xf>
    <xf numFmtId="165" fontId="6" fillId="10" borderId="3" xfId="15" applyNumberFormat="1" applyFont="1" applyFill="1" applyBorder="1" applyAlignment="1" applyProtection="1">
      <alignment vertical="center"/>
      <protection hidden="1"/>
    </xf>
  </cellXfs>
  <cellStyles count="30">
    <cellStyle name="Данные (редактируемые)" xfId="1"/>
    <cellStyle name="Данные (только для чтения)" xfId="2"/>
    <cellStyle name="Данные для удаления" xfId="3"/>
    <cellStyle name="Заголовки полей" xfId="4"/>
    <cellStyle name="Заголовки полей [печать]" xfId="5"/>
    <cellStyle name="Заголовок меры" xfId="6"/>
    <cellStyle name="Заголовок показателя [печать]" xfId="7"/>
    <cellStyle name="Заголовок показателя константы" xfId="8"/>
    <cellStyle name="Заголовок результата расчета" xfId="9"/>
    <cellStyle name="Заголовок свободного показателя" xfId="10"/>
    <cellStyle name="Значение фильтра" xfId="11"/>
    <cellStyle name="Значение фильтра [печать]" xfId="12"/>
    <cellStyle name="Информация о задаче" xfId="13"/>
    <cellStyle name="Обычный" xfId="0" builtinId="0"/>
    <cellStyle name="Обычный 2" xfId="14"/>
    <cellStyle name="Обычный 2 2" xfId="27"/>
    <cellStyle name="Обычный 3" xfId="28"/>
    <cellStyle name="Обычный 4" xfId="29"/>
    <cellStyle name="Обычный_tmp" xfId="15"/>
    <cellStyle name="Обычный_TMP_1" xfId="16"/>
    <cellStyle name="Отдельная ячейка" xfId="17"/>
    <cellStyle name="Отдельная ячейка - константа" xfId="18"/>
    <cellStyle name="Отдельная ячейка - константа [печать]" xfId="19"/>
    <cellStyle name="Отдельная ячейка [печать]" xfId="20"/>
    <cellStyle name="Отдельная ячейка-результат" xfId="21"/>
    <cellStyle name="Отдельная ячейка-результат [печать]" xfId="22"/>
    <cellStyle name="Свойства элементов измерения" xfId="23"/>
    <cellStyle name="Свойства элементов измерения [печать]" xfId="24"/>
    <cellStyle name="Элементы осей" xfId="25"/>
    <cellStyle name="Элементы осей [печать]"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625"/>
  <sheetViews>
    <sheetView tabSelected="1" showWhiteSpace="0" zoomScale="82" zoomScaleNormal="82" workbookViewId="0">
      <pane xSplit="6" ySplit="10" topLeftCell="G209" activePane="bottomRight" state="frozen"/>
      <selection pane="topRight" activeCell="G1" sqref="G1"/>
      <selection pane="bottomLeft" activeCell="A11" sqref="A11"/>
      <selection pane="bottomRight" activeCell="D5" sqref="D5:AC5"/>
    </sheetView>
  </sheetViews>
  <sheetFormatPr defaultRowHeight="12.75" x14ac:dyDescent="0.2"/>
  <cols>
    <col min="1" max="1" width="9.140625" style="9" customWidth="1"/>
    <col min="2" max="2" width="46" style="9" customWidth="1"/>
    <col min="3" max="3" width="5.5703125" style="9" customWidth="1"/>
    <col min="4" max="4" width="15.5703125" style="9" customWidth="1"/>
    <col min="5" max="5" width="8.5703125" style="9" customWidth="1"/>
    <col min="6" max="6" width="8" style="9" customWidth="1"/>
    <col min="7" max="7" width="8.28515625" style="9" customWidth="1"/>
    <col min="8" max="8" width="10.28515625" style="9" customWidth="1"/>
    <col min="9" max="9" width="10.42578125" style="9" customWidth="1"/>
    <col min="10" max="10" width="6.7109375" style="9" customWidth="1"/>
    <col min="11" max="11" width="8.42578125" style="9" customWidth="1"/>
    <col min="12" max="12" width="10.28515625" style="9" customWidth="1"/>
    <col min="13" max="13" width="10.5703125" style="9" customWidth="1"/>
    <col min="14" max="14" width="7.85546875" style="9" customWidth="1"/>
    <col min="15" max="15" width="7.5703125" style="9" customWidth="1"/>
    <col min="16" max="16" width="7.7109375" style="9" customWidth="1"/>
    <col min="17" max="17" width="5.42578125" style="9" customWidth="1"/>
    <col min="18" max="18" width="5.5703125" style="9" customWidth="1"/>
    <col min="19" max="19" width="7.28515625" style="9" customWidth="1"/>
    <col min="20" max="20" width="6.28515625" style="9" customWidth="1"/>
    <col min="21" max="21" width="7" style="9" customWidth="1"/>
    <col min="22" max="22" width="10.28515625" style="9" customWidth="1"/>
    <col min="23" max="23" width="2.7109375" style="9" customWidth="1"/>
    <col min="24" max="24" width="22.5703125" style="9" customWidth="1"/>
    <col min="25" max="25" width="10.7109375" style="9" customWidth="1"/>
    <col min="26" max="26" width="10.85546875" style="9" customWidth="1"/>
    <col min="27" max="27" width="19.42578125" style="9" customWidth="1"/>
    <col min="28" max="28" width="11" style="9" customWidth="1"/>
    <col min="29" max="29" width="9.28515625" style="9" customWidth="1"/>
    <col min="30" max="30" width="6" style="9" customWidth="1"/>
    <col min="31" max="31" width="16" style="9" customWidth="1"/>
    <col min="32" max="32" width="14.7109375" style="9" customWidth="1"/>
    <col min="33" max="34" width="15" style="9" customWidth="1"/>
    <col min="35" max="35" width="14" style="9" customWidth="1"/>
    <col min="36" max="36" width="15" style="9" customWidth="1"/>
    <col min="37" max="37" width="15.42578125" style="9" customWidth="1"/>
    <col min="38" max="38" width="16.5703125" style="9" customWidth="1"/>
    <col min="39" max="39" width="16.140625" style="9" customWidth="1"/>
    <col min="40" max="40" width="13.5703125" style="9" customWidth="1"/>
    <col min="41" max="41" width="15" style="9" customWidth="1"/>
    <col min="42" max="42" width="15.7109375" style="9" customWidth="1"/>
    <col min="43" max="43" width="16.5703125" style="9" customWidth="1"/>
    <col min="44" max="44" width="14.5703125" style="9" customWidth="1"/>
    <col min="45" max="45" width="14.140625" style="9" customWidth="1"/>
    <col min="46" max="46" width="14" style="9" customWidth="1"/>
    <col min="47" max="47" width="15.140625" style="9" customWidth="1"/>
    <col min="48" max="48" width="13.42578125" style="9" customWidth="1"/>
    <col min="49" max="50" width="13.28515625" style="9" customWidth="1"/>
    <col min="51" max="51" width="15.85546875" style="9" customWidth="1"/>
    <col min="52" max="52" width="13.85546875" style="9" customWidth="1"/>
    <col min="53" max="54" width="14.140625" style="9" customWidth="1"/>
    <col min="55" max="55" width="13.28515625" style="9" customWidth="1"/>
    <col min="56" max="56" width="14" style="9" customWidth="1"/>
    <col min="57" max="57" width="11.7109375" style="9" customWidth="1"/>
    <col min="58" max="58" width="14.140625" style="9" customWidth="1"/>
    <col min="59" max="59" width="13" style="9" customWidth="1"/>
    <col min="60" max="60" width="14.7109375" style="9" customWidth="1"/>
    <col min="61" max="61" width="13.5703125" style="9" customWidth="1"/>
    <col min="62" max="62" width="15.28515625" style="9" customWidth="1"/>
    <col min="63" max="63" width="14.140625" style="9" customWidth="1"/>
    <col min="64" max="67" width="13.140625" style="9" customWidth="1"/>
    <col min="68" max="68" width="13" style="9" customWidth="1"/>
    <col min="69" max="71" width="11.42578125" style="9" customWidth="1"/>
    <col min="72" max="72" width="14.42578125" style="9" customWidth="1"/>
    <col min="73" max="73" width="11.85546875" style="9" customWidth="1"/>
    <col min="74" max="16384" width="9.140625" style="9"/>
  </cols>
  <sheetData>
    <row r="1" spans="1:73" ht="16.5" customHeight="1" x14ac:dyDescent="0.2">
      <c r="A1" s="15"/>
      <c r="C1" s="15"/>
      <c r="D1" s="15"/>
      <c r="E1" s="15"/>
      <c r="F1" s="15"/>
      <c r="G1" s="15"/>
      <c r="H1" s="15"/>
      <c r="I1" s="15"/>
      <c r="J1" s="15"/>
      <c r="K1" s="15"/>
      <c r="L1" s="15"/>
      <c r="M1" s="15"/>
      <c r="N1" s="15"/>
      <c r="O1" s="15"/>
      <c r="P1" s="15"/>
      <c r="Q1" s="15"/>
      <c r="R1" s="15"/>
      <c r="S1" s="143" t="s">
        <v>180</v>
      </c>
      <c r="T1" s="143"/>
      <c r="U1" s="15"/>
      <c r="X1" s="15"/>
      <c r="Y1" s="15"/>
      <c r="Z1" s="15"/>
      <c r="AA1" s="15"/>
      <c r="AB1" s="15"/>
      <c r="AC1" s="15"/>
      <c r="AD1" s="15"/>
      <c r="AE1" s="15"/>
      <c r="AF1" s="15"/>
      <c r="AG1" s="15"/>
      <c r="AH1" s="15"/>
      <c r="AI1" s="15"/>
      <c r="AJ1" s="15"/>
      <c r="AK1" s="15"/>
      <c r="AL1" s="15"/>
      <c r="AM1" s="15"/>
      <c r="AN1" s="15"/>
      <c r="AO1" s="15"/>
      <c r="AP1" s="15"/>
    </row>
    <row r="2" spans="1:73" x14ac:dyDescent="0.2">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row>
    <row r="3" spans="1:73" ht="18" customHeight="1" x14ac:dyDescent="0.2">
      <c r="A3" s="145" t="s">
        <v>266</v>
      </c>
      <c r="B3" s="145"/>
      <c r="C3" s="145"/>
      <c r="D3" s="145"/>
      <c r="E3" s="145"/>
      <c r="F3" s="145"/>
      <c r="G3" s="145"/>
      <c r="H3" s="145"/>
      <c r="I3" s="145"/>
      <c r="J3" s="145"/>
      <c r="K3" s="145"/>
      <c r="L3" s="145"/>
      <c r="M3" s="145"/>
      <c r="N3" s="145"/>
      <c r="O3" s="145"/>
      <c r="P3" s="145"/>
      <c r="Q3" s="145"/>
      <c r="R3" s="145"/>
      <c r="S3" s="145"/>
      <c r="T3" s="145"/>
      <c r="U3" s="145"/>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row>
    <row r="4" spans="1:73" ht="13.5" customHeight="1" x14ac:dyDescent="0.2">
      <c r="A4" s="17"/>
      <c r="B4" s="17"/>
      <c r="C4" s="17"/>
      <c r="D4" s="142"/>
      <c r="E4" s="142"/>
      <c r="F4" s="142"/>
      <c r="G4" s="142"/>
      <c r="H4" s="142"/>
      <c r="I4" s="142"/>
      <c r="J4" s="142"/>
      <c r="K4" s="142"/>
      <c r="L4" s="142"/>
      <c r="M4" s="142"/>
      <c r="N4" s="142"/>
      <c r="O4" s="142"/>
      <c r="P4" s="142"/>
      <c r="Q4" s="18"/>
      <c r="R4" s="18"/>
      <c r="S4" s="18" t="s">
        <v>378</v>
      </c>
      <c r="T4" s="144" t="s">
        <v>166</v>
      </c>
      <c r="U4" s="144"/>
      <c r="V4" s="144"/>
      <c r="W4" s="144"/>
      <c r="X4" s="142"/>
      <c r="Y4" s="142"/>
      <c r="Z4" s="142"/>
      <c r="AA4" s="142"/>
      <c r="AB4" s="142"/>
      <c r="AC4" s="142"/>
      <c r="AD4" s="142"/>
      <c r="AE4" s="17"/>
      <c r="AF4" s="17"/>
      <c r="AG4" s="17"/>
      <c r="AH4" s="17"/>
      <c r="AI4" s="17"/>
      <c r="AJ4" s="17"/>
      <c r="AK4" s="17"/>
      <c r="AL4" s="17"/>
      <c r="AM4" s="17"/>
      <c r="AN4" s="17"/>
      <c r="AO4" s="17"/>
      <c r="AP4" s="17"/>
      <c r="AQ4" s="17"/>
      <c r="AR4" s="17"/>
      <c r="AS4" s="17"/>
      <c r="AT4" s="17"/>
      <c r="AU4" s="17"/>
      <c r="AV4" s="17"/>
      <c r="AW4" s="17"/>
      <c r="AX4" s="17"/>
      <c r="AY4" s="17"/>
    </row>
    <row r="5" spans="1:73" ht="103.5" customHeight="1" x14ac:dyDescent="0.2">
      <c r="A5" s="168" t="s">
        <v>139</v>
      </c>
      <c r="B5" s="168" t="s">
        <v>272</v>
      </c>
      <c r="C5" s="171" t="s">
        <v>271</v>
      </c>
      <c r="D5" s="178" t="s">
        <v>161</v>
      </c>
      <c r="E5" s="180"/>
      <c r="F5" s="180"/>
      <c r="G5" s="180"/>
      <c r="H5" s="180"/>
      <c r="I5" s="180"/>
      <c r="J5" s="180"/>
      <c r="K5" s="180"/>
      <c r="L5" s="180"/>
      <c r="M5" s="180"/>
      <c r="N5" s="180"/>
      <c r="O5" s="180"/>
      <c r="P5" s="180"/>
      <c r="Q5" s="180"/>
      <c r="R5" s="180"/>
      <c r="S5" s="180"/>
      <c r="T5" s="180"/>
      <c r="U5" s="180"/>
      <c r="V5" s="180"/>
      <c r="W5" s="180"/>
      <c r="X5" s="180"/>
      <c r="Y5" s="180"/>
      <c r="Z5" s="180"/>
      <c r="AA5" s="180"/>
      <c r="AB5" s="180"/>
      <c r="AC5" s="181"/>
      <c r="AD5" s="178" t="s">
        <v>140</v>
      </c>
      <c r="AE5" s="182" t="s">
        <v>270</v>
      </c>
      <c r="AF5" s="182"/>
      <c r="AG5" s="182"/>
      <c r="AH5" s="182"/>
      <c r="AI5" s="182"/>
      <c r="AJ5" s="182"/>
      <c r="AK5" s="182"/>
      <c r="AL5" s="182"/>
      <c r="AM5" s="182"/>
      <c r="AN5" s="182"/>
      <c r="AO5" s="182"/>
      <c r="AP5" s="182"/>
      <c r="AQ5" s="182"/>
      <c r="AR5" s="182"/>
      <c r="AS5" s="182"/>
      <c r="AT5" s="182"/>
      <c r="AU5" s="182"/>
      <c r="AV5" s="182"/>
      <c r="AW5" s="182"/>
      <c r="AX5" s="182"/>
      <c r="AY5" s="182"/>
      <c r="AZ5" s="131" t="s">
        <v>181</v>
      </c>
      <c r="BA5" s="131"/>
      <c r="BB5" s="131"/>
      <c r="BC5" s="131"/>
      <c r="BD5" s="131"/>
      <c r="BE5" s="131"/>
      <c r="BF5" s="131"/>
      <c r="BG5" s="131"/>
      <c r="BH5" s="131"/>
      <c r="BI5" s="131"/>
      <c r="BJ5" s="131"/>
      <c r="BK5" s="131"/>
      <c r="BL5" s="131"/>
      <c r="BM5" s="131"/>
      <c r="BN5" s="131"/>
      <c r="BO5" s="131"/>
      <c r="BP5" s="131"/>
      <c r="BQ5" s="131"/>
      <c r="BR5" s="131"/>
      <c r="BS5" s="131"/>
      <c r="BT5" s="131"/>
      <c r="BU5" s="77" t="s">
        <v>177</v>
      </c>
    </row>
    <row r="6" spans="1:73" ht="33" customHeight="1" x14ac:dyDescent="0.2">
      <c r="A6" s="169"/>
      <c r="B6" s="169"/>
      <c r="C6" s="172"/>
      <c r="D6" s="158" t="s">
        <v>153</v>
      </c>
      <c r="E6" s="159"/>
      <c r="F6" s="159"/>
      <c r="G6" s="159"/>
      <c r="H6" s="159"/>
      <c r="I6" s="159"/>
      <c r="J6" s="159"/>
      <c r="K6" s="159"/>
      <c r="L6" s="159"/>
      <c r="M6" s="159"/>
      <c r="N6" s="159"/>
      <c r="O6" s="159"/>
      <c r="P6" s="159"/>
      <c r="Q6" s="159"/>
      <c r="R6" s="159"/>
      <c r="S6" s="159"/>
      <c r="T6" s="159"/>
      <c r="U6" s="159"/>
      <c r="V6" s="159"/>
      <c r="W6" s="160"/>
      <c r="X6" s="149" t="s">
        <v>162</v>
      </c>
      <c r="Y6" s="150"/>
      <c r="Z6" s="150"/>
      <c r="AA6" s="150"/>
      <c r="AB6" s="150"/>
      <c r="AC6" s="151"/>
      <c r="AD6" s="179"/>
      <c r="AE6" s="149" t="s">
        <v>388</v>
      </c>
      <c r="AF6" s="150"/>
      <c r="AG6" s="187"/>
      <c r="AH6" s="187"/>
      <c r="AI6" s="187"/>
      <c r="AJ6" s="187"/>
      <c r="AK6" s="187"/>
      <c r="AL6" s="187"/>
      <c r="AM6" s="182" t="s">
        <v>389</v>
      </c>
      <c r="AN6" s="149"/>
      <c r="AO6" s="150"/>
      <c r="AP6" s="151"/>
      <c r="AQ6" s="176" t="s">
        <v>390</v>
      </c>
      <c r="AR6" s="152" t="s">
        <v>390</v>
      </c>
      <c r="AS6" s="153"/>
      <c r="AT6" s="154"/>
      <c r="AU6" s="184" t="s">
        <v>150</v>
      </c>
      <c r="AV6" s="184"/>
      <c r="AW6" s="184"/>
      <c r="AX6" s="184"/>
      <c r="AY6" s="184"/>
      <c r="AZ6" s="84" t="s">
        <v>388</v>
      </c>
      <c r="BA6" s="85"/>
      <c r="BB6" s="85"/>
      <c r="BC6" s="85"/>
      <c r="BD6" s="85"/>
      <c r="BE6" s="85"/>
      <c r="BF6" s="85"/>
      <c r="BG6" s="85"/>
      <c r="BH6" s="133" t="s">
        <v>392</v>
      </c>
      <c r="BI6" s="133"/>
      <c r="BJ6" s="133"/>
      <c r="BK6" s="133"/>
      <c r="BL6" s="129" t="s">
        <v>390</v>
      </c>
      <c r="BM6" s="94"/>
      <c r="BN6" s="95"/>
      <c r="BO6" s="96"/>
      <c r="BP6" s="88" t="s">
        <v>165</v>
      </c>
      <c r="BQ6" s="89"/>
      <c r="BR6" s="89"/>
      <c r="BS6" s="89"/>
      <c r="BT6" s="90"/>
      <c r="BU6" s="78"/>
    </row>
    <row r="7" spans="1:73" ht="69.75" customHeight="1" x14ac:dyDescent="0.2">
      <c r="A7" s="169"/>
      <c r="B7" s="169"/>
      <c r="C7" s="172"/>
      <c r="D7" s="155" t="s">
        <v>154</v>
      </c>
      <c r="E7" s="156"/>
      <c r="F7" s="157"/>
      <c r="G7" s="146" t="s">
        <v>155</v>
      </c>
      <c r="H7" s="147"/>
      <c r="I7" s="147"/>
      <c r="J7" s="148"/>
      <c r="K7" s="146" t="s">
        <v>156</v>
      </c>
      <c r="L7" s="147"/>
      <c r="M7" s="148"/>
      <c r="N7" s="161" t="s">
        <v>157</v>
      </c>
      <c r="O7" s="162"/>
      <c r="P7" s="162"/>
      <c r="Q7" s="163"/>
      <c r="R7" s="146" t="s">
        <v>158</v>
      </c>
      <c r="S7" s="147"/>
      <c r="T7" s="147"/>
      <c r="U7" s="146" t="s">
        <v>159</v>
      </c>
      <c r="V7" s="147"/>
      <c r="W7" s="148"/>
      <c r="X7" s="146" t="s">
        <v>163</v>
      </c>
      <c r="Y7" s="147"/>
      <c r="Z7" s="148"/>
      <c r="AA7" s="146" t="s">
        <v>164</v>
      </c>
      <c r="AB7" s="147"/>
      <c r="AC7" s="148"/>
      <c r="AD7" s="178" t="s">
        <v>178</v>
      </c>
      <c r="AE7" s="171" t="s">
        <v>148</v>
      </c>
      <c r="AF7" s="171" t="s">
        <v>149</v>
      </c>
      <c r="AG7" s="185" t="s">
        <v>358</v>
      </c>
      <c r="AH7" s="186"/>
      <c r="AI7" s="164" t="s">
        <v>359</v>
      </c>
      <c r="AJ7" s="165"/>
      <c r="AK7" s="164" t="s">
        <v>362</v>
      </c>
      <c r="AL7" s="165"/>
      <c r="AM7" s="182"/>
      <c r="AN7" s="19" t="s">
        <v>358</v>
      </c>
      <c r="AO7" s="19" t="s">
        <v>359</v>
      </c>
      <c r="AP7" s="19" t="s">
        <v>362</v>
      </c>
      <c r="AQ7" s="183"/>
      <c r="AR7" s="19" t="s">
        <v>358</v>
      </c>
      <c r="AS7" s="19" t="s">
        <v>359</v>
      </c>
      <c r="AT7" s="19" t="s">
        <v>362</v>
      </c>
      <c r="AU7" s="176" t="s">
        <v>367</v>
      </c>
      <c r="AV7" s="19" t="s">
        <v>358</v>
      </c>
      <c r="AW7" s="19" t="s">
        <v>359</v>
      </c>
      <c r="AX7" s="19" t="s">
        <v>362</v>
      </c>
      <c r="AY7" s="176" t="s">
        <v>391</v>
      </c>
      <c r="AZ7" s="86"/>
      <c r="BA7" s="87"/>
      <c r="BB7" s="87"/>
      <c r="BC7" s="87"/>
      <c r="BD7" s="87"/>
      <c r="BE7" s="87"/>
      <c r="BF7" s="87"/>
      <c r="BG7" s="87"/>
      <c r="BH7" s="140"/>
      <c r="BI7" s="140"/>
      <c r="BJ7" s="140"/>
      <c r="BK7" s="140"/>
      <c r="BL7" s="132"/>
      <c r="BM7" s="97"/>
      <c r="BN7" s="98"/>
      <c r="BO7" s="99"/>
      <c r="BP7" s="91"/>
      <c r="BQ7" s="92"/>
      <c r="BR7" s="92"/>
      <c r="BS7" s="92"/>
      <c r="BT7" s="93"/>
      <c r="BU7" s="78"/>
    </row>
    <row r="8" spans="1:73" ht="60" customHeight="1" x14ac:dyDescent="0.2">
      <c r="A8" s="170"/>
      <c r="B8" s="170"/>
      <c r="C8" s="173"/>
      <c r="D8" s="131" t="s">
        <v>144</v>
      </c>
      <c r="E8" s="131" t="s">
        <v>145</v>
      </c>
      <c r="F8" s="131" t="s">
        <v>146</v>
      </c>
      <c r="G8" s="131" t="s">
        <v>144</v>
      </c>
      <c r="H8" s="131" t="s">
        <v>145</v>
      </c>
      <c r="I8" s="131" t="s">
        <v>146</v>
      </c>
      <c r="J8" s="131" t="s">
        <v>160</v>
      </c>
      <c r="K8" s="131" t="s">
        <v>144</v>
      </c>
      <c r="L8" s="131" t="s">
        <v>145</v>
      </c>
      <c r="M8" s="131" t="s">
        <v>146</v>
      </c>
      <c r="N8" s="131" t="s">
        <v>144</v>
      </c>
      <c r="O8" s="131" t="s">
        <v>145</v>
      </c>
      <c r="P8" s="131" t="s">
        <v>146</v>
      </c>
      <c r="Q8" s="131" t="s">
        <v>160</v>
      </c>
      <c r="R8" s="131" t="s">
        <v>144</v>
      </c>
      <c r="S8" s="131" t="s">
        <v>145</v>
      </c>
      <c r="T8" s="131" t="s">
        <v>146</v>
      </c>
      <c r="U8" s="131" t="s">
        <v>144</v>
      </c>
      <c r="V8" s="131" t="s">
        <v>145</v>
      </c>
      <c r="W8" s="131" t="s">
        <v>146</v>
      </c>
      <c r="X8" s="131" t="s">
        <v>144</v>
      </c>
      <c r="Y8" s="131" t="s">
        <v>145</v>
      </c>
      <c r="Z8" s="131" t="s">
        <v>146</v>
      </c>
      <c r="AA8" s="131" t="s">
        <v>144</v>
      </c>
      <c r="AB8" s="131" t="s">
        <v>145</v>
      </c>
      <c r="AC8" s="131" t="s">
        <v>147</v>
      </c>
      <c r="AD8" s="179"/>
      <c r="AE8" s="173"/>
      <c r="AF8" s="173"/>
      <c r="AG8" s="134" t="s">
        <v>360</v>
      </c>
      <c r="AH8" s="134" t="s">
        <v>361</v>
      </c>
      <c r="AI8" s="134" t="s">
        <v>360</v>
      </c>
      <c r="AJ8" s="134" t="s">
        <v>361</v>
      </c>
      <c r="AK8" s="134" t="s">
        <v>360</v>
      </c>
      <c r="AL8" s="134" t="s">
        <v>361</v>
      </c>
      <c r="AM8" s="182"/>
      <c r="AN8" s="131"/>
      <c r="AO8" s="131"/>
      <c r="AP8" s="131"/>
      <c r="AQ8" s="177"/>
      <c r="AR8" s="130"/>
      <c r="AS8" s="130"/>
      <c r="AT8" s="130"/>
      <c r="AU8" s="177"/>
      <c r="AV8" s="130"/>
      <c r="AW8" s="130"/>
      <c r="AX8" s="130"/>
      <c r="AY8" s="177"/>
      <c r="AZ8" s="131" t="s">
        <v>148</v>
      </c>
      <c r="BA8" s="131" t="s">
        <v>149</v>
      </c>
      <c r="BB8" s="136" t="s">
        <v>358</v>
      </c>
      <c r="BC8" s="80"/>
      <c r="BD8" s="81" t="s">
        <v>359</v>
      </c>
      <c r="BE8" s="82"/>
      <c r="BF8" s="83" t="s">
        <v>362</v>
      </c>
      <c r="BG8" s="80"/>
      <c r="BH8" s="134"/>
      <c r="BI8" s="136" t="s">
        <v>358</v>
      </c>
      <c r="BJ8" s="81" t="s">
        <v>359</v>
      </c>
      <c r="BK8" s="82" t="s">
        <v>362</v>
      </c>
      <c r="BL8" s="130"/>
      <c r="BM8" s="136" t="s">
        <v>358</v>
      </c>
      <c r="BN8" s="81" t="s">
        <v>359</v>
      </c>
      <c r="BO8" s="82" t="s">
        <v>362</v>
      </c>
      <c r="BP8" s="135" t="s">
        <v>367</v>
      </c>
      <c r="BQ8" s="136" t="s">
        <v>358</v>
      </c>
      <c r="BR8" s="81" t="s">
        <v>359</v>
      </c>
      <c r="BS8" s="82" t="s">
        <v>362</v>
      </c>
      <c r="BT8" s="135" t="s">
        <v>391</v>
      </c>
      <c r="BU8" s="79"/>
    </row>
    <row r="9" spans="1:73" ht="18" customHeight="1" thickBot="1" x14ac:dyDescent="0.25">
      <c r="A9" s="20"/>
      <c r="B9" s="21">
        <v>1</v>
      </c>
      <c r="C9" s="22">
        <v>2</v>
      </c>
      <c r="D9" s="23">
        <v>3</v>
      </c>
      <c r="E9" s="23">
        <v>4</v>
      </c>
      <c r="F9" s="23">
        <v>5</v>
      </c>
      <c r="G9" s="23">
        <v>6</v>
      </c>
      <c r="H9" s="23">
        <v>7</v>
      </c>
      <c r="I9" s="23">
        <v>8</v>
      </c>
      <c r="J9" s="23">
        <v>9</v>
      </c>
      <c r="K9" s="23">
        <v>10</v>
      </c>
      <c r="L9" s="23">
        <v>11</v>
      </c>
      <c r="M9" s="23">
        <v>12</v>
      </c>
      <c r="N9" s="23">
        <v>13</v>
      </c>
      <c r="O9" s="23">
        <v>14</v>
      </c>
      <c r="P9" s="23">
        <v>15</v>
      </c>
      <c r="Q9" s="23">
        <v>16</v>
      </c>
      <c r="R9" s="23">
        <v>17</v>
      </c>
      <c r="S9" s="23">
        <v>18</v>
      </c>
      <c r="T9" s="23">
        <v>19</v>
      </c>
      <c r="U9" s="23">
        <v>20</v>
      </c>
      <c r="V9" s="23">
        <v>21</v>
      </c>
      <c r="W9" s="23">
        <v>22</v>
      </c>
      <c r="X9" s="23">
        <v>23</v>
      </c>
      <c r="Y9" s="23">
        <v>24</v>
      </c>
      <c r="Z9" s="23">
        <v>25</v>
      </c>
      <c r="AA9" s="23">
        <v>26</v>
      </c>
      <c r="AB9" s="23">
        <v>27</v>
      </c>
      <c r="AC9" s="23">
        <v>28</v>
      </c>
      <c r="AD9" s="23">
        <v>30</v>
      </c>
      <c r="AE9" s="24">
        <v>31</v>
      </c>
      <c r="AF9" s="24">
        <v>32</v>
      </c>
      <c r="AG9" s="24"/>
      <c r="AH9" s="24"/>
      <c r="AI9" s="24"/>
      <c r="AJ9" s="24"/>
      <c r="AK9" s="24"/>
      <c r="AL9" s="24"/>
      <c r="AM9" s="24">
        <v>33</v>
      </c>
      <c r="AN9" s="24"/>
      <c r="AO9" s="24"/>
      <c r="AP9" s="24"/>
      <c r="AQ9" s="24">
        <v>34</v>
      </c>
      <c r="AR9" s="24"/>
      <c r="AS9" s="24"/>
      <c r="AT9" s="24"/>
      <c r="AU9" s="24">
        <v>35</v>
      </c>
      <c r="AV9" s="24"/>
      <c r="AW9" s="24"/>
      <c r="AX9" s="24"/>
      <c r="AY9" s="24">
        <v>36</v>
      </c>
      <c r="AZ9" s="24">
        <v>37</v>
      </c>
      <c r="BA9" s="24">
        <v>38</v>
      </c>
      <c r="BB9" s="24"/>
      <c r="BC9" s="24"/>
      <c r="BD9" s="24"/>
      <c r="BE9" s="24"/>
      <c r="BF9" s="24"/>
      <c r="BG9" s="24"/>
      <c r="BH9" s="24">
        <v>39</v>
      </c>
      <c r="BI9" s="24"/>
      <c r="BJ9" s="24"/>
      <c r="BK9" s="24"/>
      <c r="BL9" s="24">
        <v>40</v>
      </c>
      <c r="BM9" s="24"/>
      <c r="BN9" s="24"/>
      <c r="BO9" s="24"/>
      <c r="BP9" s="24">
        <v>41</v>
      </c>
      <c r="BQ9" s="24"/>
      <c r="BR9" s="24"/>
      <c r="BS9" s="24"/>
      <c r="BT9" s="24">
        <v>42</v>
      </c>
      <c r="BU9" s="25">
        <v>49</v>
      </c>
    </row>
    <row r="10" spans="1:73" ht="39.75" customHeight="1" thickTop="1" x14ac:dyDescent="0.2">
      <c r="A10" s="26" t="s">
        <v>308</v>
      </c>
      <c r="B10" s="27" t="s">
        <v>307</v>
      </c>
      <c r="C10" s="134">
        <v>2100</v>
      </c>
      <c r="D10" s="139" t="s">
        <v>167</v>
      </c>
      <c r="E10" s="139" t="s">
        <v>167</v>
      </c>
      <c r="F10" s="139" t="s">
        <v>167</v>
      </c>
      <c r="G10" s="139" t="s">
        <v>167</v>
      </c>
      <c r="H10" s="139" t="s">
        <v>167</v>
      </c>
      <c r="I10" s="139" t="s">
        <v>167</v>
      </c>
      <c r="J10" s="139" t="s">
        <v>167</v>
      </c>
      <c r="K10" s="139" t="s">
        <v>167</v>
      </c>
      <c r="L10" s="139" t="s">
        <v>167</v>
      </c>
      <c r="M10" s="139" t="s">
        <v>167</v>
      </c>
      <c r="N10" s="139" t="s">
        <v>167</v>
      </c>
      <c r="O10" s="139" t="s">
        <v>167</v>
      </c>
      <c r="P10" s="139" t="s">
        <v>167</v>
      </c>
      <c r="Q10" s="139" t="s">
        <v>167</v>
      </c>
      <c r="R10" s="139" t="s">
        <v>167</v>
      </c>
      <c r="S10" s="139" t="s">
        <v>167</v>
      </c>
      <c r="T10" s="139" t="s">
        <v>167</v>
      </c>
      <c r="U10" s="139" t="s">
        <v>167</v>
      </c>
      <c r="V10" s="139" t="s">
        <v>167</v>
      </c>
      <c r="W10" s="139" t="s">
        <v>167</v>
      </c>
      <c r="X10" s="139" t="s">
        <v>167</v>
      </c>
      <c r="Y10" s="139" t="s">
        <v>167</v>
      </c>
      <c r="Z10" s="139" t="s">
        <v>167</v>
      </c>
      <c r="AA10" s="139" t="s">
        <v>167</v>
      </c>
      <c r="AB10" s="139" t="s">
        <v>167</v>
      </c>
      <c r="AC10" s="139" t="s">
        <v>167</v>
      </c>
      <c r="AD10" s="139" t="s">
        <v>167</v>
      </c>
      <c r="AE10" s="6">
        <f t="shared" ref="AE10:BK10" si="0">AE11+AE167+AE263+AE309+AE354</f>
        <v>2159851672.1800003</v>
      </c>
      <c r="AF10" s="6">
        <f t="shared" si="0"/>
        <v>1718331808.71</v>
      </c>
      <c r="AG10" s="6">
        <f t="shared" si="0"/>
        <v>339066806.68000007</v>
      </c>
      <c r="AH10" s="6">
        <f t="shared" si="0"/>
        <v>174883354.90999997</v>
      </c>
      <c r="AI10" s="6">
        <f t="shared" si="0"/>
        <v>469394267</v>
      </c>
      <c r="AJ10" s="6">
        <f t="shared" si="0"/>
        <v>453999327.29000002</v>
      </c>
      <c r="AK10" s="6">
        <f t="shared" si="0"/>
        <v>1351390598.5</v>
      </c>
      <c r="AL10" s="6">
        <f t="shared" si="0"/>
        <v>1089449126.51</v>
      </c>
      <c r="AM10" s="6">
        <f t="shared" si="0"/>
        <v>2446028396</v>
      </c>
      <c r="AN10" s="6">
        <f t="shared" si="0"/>
        <v>138400515.18999997</v>
      </c>
      <c r="AO10" s="6">
        <f t="shared" si="0"/>
        <v>460917364.36000001</v>
      </c>
      <c r="AP10" s="6">
        <f t="shared" si="0"/>
        <v>1846660466.4500003</v>
      </c>
      <c r="AQ10" s="6">
        <f>AQ11+AQ167+AQ263+AQ309+AQ354</f>
        <v>1585510385</v>
      </c>
      <c r="AR10" s="6">
        <f t="shared" si="0"/>
        <v>131763037</v>
      </c>
      <c r="AS10" s="6">
        <f t="shared" si="0"/>
        <v>394361248</v>
      </c>
      <c r="AT10" s="6">
        <f t="shared" si="0"/>
        <v>1059314100</v>
      </c>
      <c r="AU10" s="6">
        <f t="shared" si="0"/>
        <v>1369414714</v>
      </c>
      <c r="AV10" s="6">
        <f t="shared" si="0"/>
        <v>35579203</v>
      </c>
      <c r="AW10" s="6">
        <f t="shared" si="0"/>
        <v>374717018</v>
      </c>
      <c r="AX10" s="6">
        <f t="shared" si="0"/>
        <v>966523693</v>
      </c>
      <c r="AY10" s="6">
        <f t="shared" si="0"/>
        <v>1369253113</v>
      </c>
      <c r="AZ10" s="6">
        <f t="shared" si="0"/>
        <v>380293579.44</v>
      </c>
      <c r="BA10" s="6">
        <f t="shared" si="0"/>
        <v>91654314.780000001</v>
      </c>
      <c r="BB10" s="6">
        <f t="shared" si="0"/>
        <v>214737705.13999999</v>
      </c>
      <c r="BC10" s="6">
        <f t="shared" si="0"/>
        <v>62926676.980000004</v>
      </c>
      <c r="BD10" s="6">
        <f t="shared" si="0"/>
        <v>8273152.3899999997</v>
      </c>
      <c r="BE10" s="6">
        <f t="shared" si="0"/>
        <v>7223116.79</v>
      </c>
      <c r="BF10" s="6">
        <f t="shared" si="0"/>
        <v>157528066.78999999</v>
      </c>
      <c r="BG10" s="6">
        <f t="shared" si="0"/>
        <v>21504521.009999998</v>
      </c>
      <c r="BH10" s="6">
        <f t="shared" si="0"/>
        <v>462510086.95999998</v>
      </c>
      <c r="BI10" s="6">
        <f t="shared" si="0"/>
        <v>72099834.739999995</v>
      </c>
      <c r="BJ10" s="6">
        <f t="shared" si="0"/>
        <v>24018286.77</v>
      </c>
      <c r="BK10" s="6">
        <f t="shared" si="0"/>
        <v>364348465.44999999</v>
      </c>
      <c r="BL10" s="6">
        <f t="shared" ref="BL10:BT10" si="1">BL11+BL167+BL263+BL309+BL354</f>
        <v>168508988.88999999</v>
      </c>
      <c r="BM10" s="6">
        <f t="shared" si="1"/>
        <v>95073200</v>
      </c>
      <c r="BN10" s="6">
        <f t="shared" si="1"/>
        <v>26695288.890000001</v>
      </c>
      <c r="BO10" s="6">
        <f t="shared" si="1"/>
        <v>14588200</v>
      </c>
      <c r="BP10" s="6">
        <f t="shared" si="1"/>
        <v>15866840</v>
      </c>
      <c r="BQ10" s="6">
        <f t="shared" si="1"/>
        <v>0</v>
      </c>
      <c r="BR10" s="6">
        <f t="shared" si="1"/>
        <v>13046040</v>
      </c>
      <c r="BS10" s="6">
        <f t="shared" si="1"/>
        <v>2820800</v>
      </c>
      <c r="BT10" s="6">
        <f t="shared" si="1"/>
        <v>15866840</v>
      </c>
      <c r="BU10" s="28" t="s">
        <v>20</v>
      </c>
    </row>
    <row r="11" spans="1:73" ht="66" customHeight="1" x14ac:dyDescent="0.2">
      <c r="A11" s="29" t="s">
        <v>309</v>
      </c>
      <c r="B11" s="30" t="s">
        <v>306</v>
      </c>
      <c r="C11" s="131">
        <v>2101</v>
      </c>
      <c r="D11" s="2" t="s">
        <v>167</v>
      </c>
      <c r="E11" s="2" t="s">
        <v>167</v>
      </c>
      <c r="F11" s="2" t="s">
        <v>167</v>
      </c>
      <c r="G11" s="2" t="s">
        <v>167</v>
      </c>
      <c r="H11" s="2" t="s">
        <v>167</v>
      </c>
      <c r="I11" s="2" t="s">
        <v>167</v>
      </c>
      <c r="J11" s="2" t="s">
        <v>167</v>
      </c>
      <c r="K11" s="2" t="s">
        <v>167</v>
      </c>
      <c r="L11" s="2" t="s">
        <v>167</v>
      </c>
      <c r="M11" s="2" t="s">
        <v>167</v>
      </c>
      <c r="N11" s="2" t="s">
        <v>167</v>
      </c>
      <c r="O11" s="2" t="s">
        <v>167</v>
      </c>
      <c r="P11" s="2" t="s">
        <v>167</v>
      </c>
      <c r="Q11" s="2" t="s">
        <v>167</v>
      </c>
      <c r="R11" s="2" t="s">
        <v>167</v>
      </c>
      <c r="S11" s="2" t="s">
        <v>167</v>
      </c>
      <c r="T11" s="2" t="s">
        <v>167</v>
      </c>
      <c r="U11" s="2" t="s">
        <v>167</v>
      </c>
      <c r="V11" s="2" t="s">
        <v>167</v>
      </c>
      <c r="W11" s="2" t="s">
        <v>167</v>
      </c>
      <c r="X11" s="2" t="s">
        <v>167</v>
      </c>
      <c r="Y11" s="2" t="s">
        <v>167</v>
      </c>
      <c r="Z11" s="2" t="s">
        <v>167</v>
      </c>
      <c r="AA11" s="2" t="s">
        <v>167</v>
      </c>
      <c r="AB11" s="2" t="s">
        <v>167</v>
      </c>
      <c r="AC11" s="2" t="s">
        <v>167</v>
      </c>
      <c r="AD11" s="2" t="s">
        <v>167</v>
      </c>
      <c r="AE11" s="1">
        <f t="shared" ref="AE11:BT11" si="2">AE12+AE16+AE18+AE22+AE26+AE31+AE37+AE41+AE50+AE52+AE55+AE57+AE59+AE61+AE64+AE68+AE76+AE79+AE82+AE86+AE90+AE92+AE95+AE100+AE103+AE107+AE110+AE113+AE116+AE120+AE124+AE127+AE129+AE132+AE135+AE137+AE140+AE143+AE145+AE147+AE153+AE155+AE157+AE159+AE161+AE163</f>
        <v>1389554642.1800001</v>
      </c>
      <c r="AF11" s="1">
        <f t="shared" si="2"/>
        <v>1009485166.8099999</v>
      </c>
      <c r="AG11" s="1">
        <f t="shared" si="2"/>
        <v>317383899.98000008</v>
      </c>
      <c r="AH11" s="1">
        <f t="shared" si="2"/>
        <v>153200523.76999998</v>
      </c>
      <c r="AI11" s="1">
        <f t="shared" si="2"/>
        <v>152236343.70000002</v>
      </c>
      <c r="AJ11" s="1">
        <f t="shared" si="2"/>
        <v>136907778.61000001</v>
      </c>
      <c r="AK11" s="1">
        <f t="shared" si="2"/>
        <v>919934398.5</v>
      </c>
      <c r="AL11" s="1">
        <f t="shared" si="2"/>
        <v>719376864.43000007</v>
      </c>
      <c r="AM11" s="1">
        <f t="shared" si="2"/>
        <v>1535858150.9000001</v>
      </c>
      <c r="AN11" s="1">
        <f t="shared" si="2"/>
        <v>113670335.02</v>
      </c>
      <c r="AO11" s="1">
        <f t="shared" si="2"/>
        <v>97897085.530000001</v>
      </c>
      <c r="AP11" s="1">
        <f t="shared" si="2"/>
        <v>1324240680.3500001</v>
      </c>
      <c r="AQ11" s="1">
        <f t="shared" si="2"/>
        <v>771067425</v>
      </c>
      <c r="AR11" s="1">
        <f t="shared" si="2"/>
        <v>111473169</v>
      </c>
      <c r="AS11" s="1">
        <f t="shared" si="2"/>
        <v>37673356</v>
      </c>
      <c r="AT11" s="1">
        <f t="shared" si="2"/>
        <v>621848900</v>
      </c>
      <c r="AU11" s="1">
        <f t="shared" si="2"/>
        <v>561801760</v>
      </c>
      <c r="AV11" s="1">
        <f t="shared" si="2"/>
        <v>16436141</v>
      </c>
      <c r="AW11" s="1">
        <f t="shared" si="2"/>
        <v>13109286</v>
      </c>
      <c r="AX11" s="1">
        <f t="shared" si="2"/>
        <v>532256333</v>
      </c>
      <c r="AY11" s="1">
        <f t="shared" si="2"/>
        <v>561796823</v>
      </c>
      <c r="AZ11" s="1">
        <f t="shared" si="2"/>
        <v>373147075.06</v>
      </c>
      <c r="BA11" s="1">
        <f t="shared" si="2"/>
        <v>84666096.179999992</v>
      </c>
      <c r="BB11" s="1">
        <f t="shared" si="2"/>
        <v>213637005.44</v>
      </c>
      <c r="BC11" s="1">
        <f t="shared" si="2"/>
        <v>61825977.280000001</v>
      </c>
      <c r="BD11" s="1">
        <f t="shared" si="2"/>
        <v>3296633.8899999997</v>
      </c>
      <c r="BE11" s="1">
        <f t="shared" si="2"/>
        <v>2246598.29</v>
      </c>
      <c r="BF11" s="1">
        <f t="shared" si="2"/>
        <v>156393435.72999999</v>
      </c>
      <c r="BG11" s="1">
        <f t="shared" si="2"/>
        <v>20593520.609999999</v>
      </c>
      <c r="BH11" s="1">
        <f t="shared" si="2"/>
        <v>444232950.95999998</v>
      </c>
      <c r="BI11" s="1">
        <f t="shared" si="2"/>
        <v>69322802.569999993</v>
      </c>
      <c r="BJ11" s="1">
        <f t="shared" si="2"/>
        <v>9179218.9399999995</v>
      </c>
      <c r="BK11" s="1">
        <f t="shared" si="2"/>
        <v>363687429.44999999</v>
      </c>
      <c r="BL11" s="1">
        <f t="shared" si="2"/>
        <v>150639788.88999999</v>
      </c>
      <c r="BM11" s="1">
        <f t="shared" si="2"/>
        <v>95073200</v>
      </c>
      <c r="BN11" s="1">
        <f t="shared" si="2"/>
        <v>10563688.890000001</v>
      </c>
      <c r="BO11" s="1">
        <f t="shared" si="2"/>
        <v>12850600</v>
      </c>
      <c r="BP11" s="1">
        <f t="shared" si="2"/>
        <v>1113200</v>
      </c>
      <c r="BQ11" s="1">
        <f t="shared" si="2"/>
        <v>0</v>
      </c>
      <c r="BR11" s="1">
        <f t="shared" si="2"/>
        <v>0</v>
      </c>
      <c r="BS11" s="1">
        <f t="shared" si="2"/>
        <v>1113200</v>
      </c>
      <c r="BT11" s="1">
        <f t="shared" si="2"/>
        <v>1113200</v>
      </c>
      <c r="BU11" s="31"/>
    </row>
    <row r="12" spans="1:73" ht="65.25" customHeight="1" x14ac:dyDescent="0.2">
      <c r="A12" s="32" t="s">
        <v>311</v>
      </c>
      <c r="B12" s="11" t="s">
        <v>310</v>
      </c>
      <c r="C12" s="33">
        <v>2002</v>
      </c>
      <c r="D12" s="34"/>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7">
        <f t="shared" ref="AE12:AY12" si="3">SUM(AE13:AE15)</f>
        <v>0</v>
      </c>
      <c r="AF12" s="7">
        <f t="shared" si="3"/>
        <v>0</v>
      </c>
      <c r="AG12" s="7">
        <f t="shared" si="3"/>
        <v>0</v>
      </c>
      <c r="AH12" s="7">
        <f t="shared" si="3"/>
        <v>0</v>
      </c>
      <c r="AI12" s="7">
        <f t="shared" si="3"/>
        <v>0</v>
      </c>
      <c r="AJ12" s="7">
        <f t="shared" si="3"/>
        <v>0</v>
      </c>
      <c r="AK12" s="7">
        <f t="shared" si="3"/>
        <v>0</v>
      </c>
      <c r="AL12" s="7">
        <f t="shared" si="3"/>
        <v>0</v>
      </c>
      <c r="AM12" s="7">
        <f t="shared" si="3"/>
        <v>0</v>
      </c>
      <c r="AN12" s="7"/>
      <c r="AO12" s="7"/>
      <c r="AP12" s="7"/>
      <c r="AQ12" s="7">
        <f t="shared" si="3"/>
        <v>0</v>
      </c>
      <c r="AR12" s="7"/>
      <c r="AS12" s="7"/>
      <c r="AT12" s="7"/>
      <c r="AU12" s="7">
        <f t="shared" si="3"/>
        <v>0</v>
      </c>
      <c r="AV12" s="7"/>
      <c r="AW12" s="7"/>
      <c r="AX12" s="7"/>
      <c r="AY12" s="7">
        <f t="shared" si="3"/>
        <v>0</v>
      </c>
      <c r="AZ12" s="7">
        <f>SUM(AZ13:AZ15)</f>
        <v>0</v>
      </c>
      <c r="BA12" s="7">
        <f>SUM(BA13:BA15)</f>
        <v>0</v>
      </c>
      <c r="BB12" s="7"/>
      <c r="BC12" s="7"/>
      <c r="BD12" s="7"/>
      <c r="BE12" s="7"/>
      <c r="BF12" s="7"/>
      <c r="BG12" s="7"/>
      <c r="BH12" s="7">
        <f>SUM(BH13:BH15)</f>
        <v>0</v>
      </c>
      <c r="BI12" s="7"/>
      <c r="BJ12" s="7"/>
      <c r="BK12" s="7"/>
      <c r="BL12" s="7">
        <f>SUM(BL13:BL15)</f>
        <v>0</v>
      </c>
      <c r="BM12" s="7"/>
      <c r="BN12" s="7"/>
      <c r="BO12" s="7"/>
      <c r="BP12" s="7">
        <f>SUM(BP13:BP15)</f>
        <v>0</v>
      </c>
      <c r="BQ12" s="7"/>
      <c r="BR12" s="7"/>
      <c r="BS12" s="7"/>
      <c r="BT12" s="7">
        <f t="shared" ref="BT12" si="4">SUM(BT13:BT15)</f>
        <v>0</v>
      </c>
      <c r="BU12" s="31"/>
    </row>
    <row r="13" spans="1:73" ht="0.75" customHeight="1" x14ac:dyDescent="0.2">
      <c r="A13" s="32"/>
      <c r="B13" s="35"/>
      <c r="C13" s="33"/>
      <c r="D13" s="34"/>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7"/>
      <c r="AF13" s="7"/>
      <c r="AG13" s="7"/>
      <c r="AH13" s="7"/>
      <c r="AI13" s="7"/>
      <c r="AJ13" s="7"/>
      <c r="AK13" s="7"/>
      <c r="AL13" s="7"/>
      <c r="AM13" s="7"/>
      <c r="AN13" s="7"/>
      <c r="AO13" s="7"/>
      <c r="AP13" s="7"/>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31"/>
    </row>
    <row r="14" spans="1:73" ht="0.75" customHeight="1" x14ac:dyDescent="0.2">
      <c r="A14" s="32"/>
      <c r="B14" s="35"/>
      <c r="C14" s="33"/>
      <c r="D14" s="34"/>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7"/>
      <c r="AF14" s="7"/>
      <c r="AG14" s="7"/>
      <c r="AH14" s="7"/>
      <c r="AI14" s="7"/>
      <c r="AJ14" s="7"/>
      <c r="AK14" s="7"/>
      <c r="AL14" s="7"/>
      <c r="AM14" s="7"/>
      <c r="AN14" s="7"/>
      <c r="AO14" s="7"/>
      <c r="AP14" s="7"/>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31"/>
    </row>
    <row r="15" spans="1:73" ht="2.25" customHeight="1" x14ac:dyDescent="0.2">
      <c r="A15" s="32"/>
      <c r="B15" s="35"/>
      <c r="C15" s="33"/>
      <c r="D15" s="34"/>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7"/>
      <c r="AF15" s="7"/>
      <c r="AG15" s="7"/>
      <c r="AH15" s="7"/>
      <c r="AI15" s="7"/>
      <c r="AJ15" s="7"/>
      <c r="AK15" s="7"/>
      <c r="AL15" s="7"/>
      <c r="AM15" s="7"/>
      <c r="AN15" s="7"/>
      <c r="AO15" s="7"/>
      <c r="AP15" s="7"/>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36"/>
    </row>
    <row r="16" spans="1:73" ht="45" customHeight="1" x14ac:dyDescent="0.2">
      <c r="A16" s="32" t="s">
        <v>129</v>
      </c>
      <c r="B16" s="35" t="s">
        <v>312</v>
      </c>
      <c r="C16" s="33">
        <v>2103</v>
      </c>
      <c r="D16" s="141"/>
      <c r="E16" s="2"/>
      <c r="F16" s="131"/>
      <c r="G16" s="131"/>
      <c r="H16" s="131"/>
      <c r="I16" s="131"/>
      <c r="J16" s="131"/>
      <c r="K16" s="131"/>
      <c r="L16" s="131"/>
      <c r="M16" s="131"/>
      <c r="N16" s="131"/>
      <c r="O16" s="131"/>
      <c r="P16" s="131"/>
      <c r="Q16" s="131"/>
      <c r="R16" s="131"/>
      <c r="S16" s="131"/>
      <c r="T16" s="131"/>
      <c r="U16" s="131"/>
      <c r="V16" s="131"/>
      <c r="W16" s="131"/>
      <c r="X16" s="2"/>
      <c r="Y16" s="2"/>
      <c r="Z16" s="2"/>
      <c r="AA16" s="2"/>
      <c r="AB16" s="2"/>
      <c r="AC16" s="2"/>
      <c r="AD16" s="2"/>
      <c r="AE16" s="1">
        <f>SUM(AE17)</f>
        <v>0</v>
      </c>
      <c r="AF16" s="1">
        <f t="shared" ref="AF16:BT16" si="5">SUM(AF17)</f>
        <v>0</v>
      </c>
      <c r="AG16" s="1">
        <f t="shared" si="5"/>
        <v>0</v>
      </c>
      <c r="AH16" s="1">
        <f t="shared" si="5"/>
        <v>0</v>
      </c>
      <c r="AI16" s="1">
        <f t="shared" si="5"/>
        <v>0</v>
      </c>
      <c r="AJ16" s="1">
        <f t="shared" si="5"/>
        <v>0</v>
      </c>
      <c r="AK16" s="1">
        <f t="shared" si="5"/>
        <v>0</v>
      </c>
      <c r="AL16" s="1">
        <f t="shared" si="5"/>
        <v>0</v>
      </c>
      <c r="AM16" s="1">
        <f t="shared" si="5"/>
        <v>0</v>
      </c>
      <c r="AN16" s="1"/>
      <c r="AO16" s="1"/>
      <c r="AP16" s="1"/>
      <c r="AQ16" s="1">
        <f t="shared" si="5"/>
        <v>0</v>
      </c>
      <c r="AR16" s="1"/>
      <c r="AS16" s="1"/>
      <c r="AT16" s="1"/>
      <c r="AU16" s="1">
        <f t="shared" si="5"/>
        <v>0</v>
      </c>
      <c r="AV16" s="1"/>
      <c r="AW16" s="1"/>
      <c r="AX16" s="1"/>
      <c r="AY16" s="1">
        <f t="shared" si="5"/>
        <v>0</v>
      </c>
      <c r="AZ16" s="1">
        <f t="shared" si="5"/>
        <v>0</v>
      </c>
      <c r="BA16" s="1">
        <f t="shared" si="5"/>
        <v>0</v>
      </c>
      <c r="BB16" s="1"/>
      <c r="BC16" s="1"/>
      <c r="BD16" s="1"/>
      <c r="BE16" s="1"/>
      <c r="BF16" s="1"/>
      <c r="BG16" s="1"/>
      <c r="BH16" s="1">
        <f t="shared" si="5"/>
        <v>0</v>
      </c>
      <c r="BI16" s="1"/>
      <c r="BJ16" s="1"/>
      <c r="BK16" s="1"/>
      <c r="BL16" s="1">
        <f t="shared" si="5"/>
        <v>0</v>
      </c>
      <c r="BM16" s="1"/>
      <c r="BN16" s="1"/>
      <c r="BO16" s="1"/>
      <c r="BP16" s="1">
        <f t="shared" si="5"/>
        <v>0</v>
      </c>
      <c r="BQ16" s="1"/>
      <c r="BR16" s="1"/>
      <c r="BS16" s="1"/>
      <c r="BT16" s="1">
        <f t="shared" si="5"/>
        <v>0</v>
      </c>
      <c r="BU16" s="36"/>
    </row>
    <row r="17" spans="1:73" ht="3.75" customHeight="1" x14ac:dyDescent="0.2">
      <c r="A17" s="37"/>
      <c r="B17" s="35"/>
      <c r="C17" s="38"/>
      <c r="D17" s="141"/>
      <c r="E17" s="2"/>
      <c r="F17" s="131"/>
      <c r="G17" s="131"/>
      <c r="H17" s="131"/>
      <c r="I17" s="131"/>
      <c r="J17" s="131"/>
      <c r="K17" s="131"/>
      <c r="L17" s="131"/>
      <c r="M17" s="131"/>
      <c r="N17" s="131"/>
      <c r="O17" s="131"/>
      <c r="P17" s="131"/>
      <c r="Q17" s="131"/>
      <c r="R17" s="131"/>
      <c r="S17" s="131"/>
      <c r="T17" s="131"/>
      <c r="U17" s="131"/>
      <c r="V17" s="131"/>
      <c r="W17" s="131"/>
      <c r="X17" s="2"/>
      <c r="Y17" s="2"/>
      <c r="Z17" s="2"/>
      <c r="AA17" s="2"/>
      <c r="AB17" s="2"/>
      <c r="AC17" s="2"/>
      <c r="AD17" s="2"/>
      <c r="AE17" s="1"/>
      <c r="AF17" s="1"/>
      <c r="AG17" s="1"/>
      <c r="AH17" s="1"/>
      <c r="AI17" s="1"/>
      <c r="AJ17" s="1"/>
      <c r="AK17" s="1"/>
      <c r="AL17" s="1"/>
      <c r="AM17" s="1"/>
      <c r="AN17" s="1"/>
      <c r="AO17" s="1"/>
      <c r="AP17" s="1"/>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6"/>
    </row>
    <row r="18" spans="1:73" ht="261" customHeight="1" x14ac:dyDescent="0.2">
      <c r="A18" s="37" t="s">
        <v>57</v>
      </c>
      <c r="B18" s="114" t="s">
        <v>325</v>
      </c>
      <c r="C18" s="38">
        <v>2104</v>
      </c>
      <c r="D18" s="39" t="s">
        <v>237</v>
      </c>
      <c r="E18" s="2" t="s">
        <v>184</v>
      </c>
      <c r="F18" s="40" t="s">
        <v>185</v>
      </c>
      <c r="G18" s="2"/>
      <c r="H18" s="2"/>
      <c r="I18" s="2"/>
      <c r="J18" s="2"/>
      <c r="K18" s="40" t="s">
        <v>239</v>
      </c>
      <c r="L18" s="2"/>
      <c r="M18" s="2"/>
      <c r="N18" s="2"/>
      <c r="O18" s="2"/>
      <c r="P18" s="2"/>
      <c r="Q18" s="2"/>
      <c r="R18" s="2"/>
      <c r="S18" s="2"/>
      <c r="T18" s="2"/>
      <c r="U18" s="2"/>
      <c r="V18" s="2"/>
      <c r="W18" s="2"/>
      <c r="X18" s="2"/>
      <c r="Y18" s="2"/>
      <c r="Z18" s="2"/>
      <c r="AA18" s="40" t="s">
        <v>242</v>
      </c>
      <c r="AB18" s="40"/>
      <c r="AC18" s="40" t="s">
        <v>243</v>
      </c>
      <c r="AD18" s="2"/>
      <c r="AE18" s="1">
        <f t="shared" ref="AE18:AY18" si="6">SUM(AE19:AE21)</f>
        <v>2145700</v>
      </c>
      <c r="AF18" s="1">
        <f t="shared" si="6"/>
        <v>1998194.91</v>
      </c>
      <c r="AG18" s="1">
        <f t="shared" si="6"/>
        <v>0</v>
      </c>
      <c r="AH18" s="1">
        <f t="shared" si="6"/>
        <v>0</v>
      </c>
      <c r="AI18" s="1">
        <f t="shared" si="6"/>
        <v>0</v>
      </c>
      <c r="AJ18" s="1">
        <f t="shared" si="6"/>
        <v>0</v>
      </c>
      <c r="AK18" s="1">
        <f t="shared" si="6"/>
        <v>2145700</v>
      </c>
      <c r="AL18" s="1">
        <f t="shared" si="6"/>
        <v>1998194.91</v>
      </c>
      <c r="AM18" s="1">
        <f t="shared" si="6"/>
        <v>24472000</v>
      </c>
      <c r="AN18" s="1">
        <f t="shared" si="6"/>
        <v>0</v>
      </c>
      <c r="AO18" s="1">
        <f t="shared" si="6"/>
        <v>0</v>
      </c>
      <c r="AP18" s="1">
        <f t="shared" si="6"/>
        <v>24421950</v>
      </c>
      <c r="AQ18" s="1">
        <f t="shared" si="6"/>
        <v>1170000</v>
      </c>
      <c r="AR18" s="1">
        <f t="shared" si="6"/>
        <v>0</v>
      </c>
      <c r="AS18" s="1">
        <f t="shared" si="6"/>
        <v>0</v>
      </c>
      <c r="AT18" s="1">
        <f t="shared" si="6"/>
        <v>1170000</v>
      </c>
      <c r="AU18" s="1">
        <f t="shared" si="6"/>
        <v>1170000</v>
      </c>
      <c r="AV18" s="1">
        <f t="shared" si="6"/>
        <v>0</v>
      </c>
      <c r="AW18" s="1">
        <f t="shared" si="6"/>
        <v>0</v>
      </c>
      <c r="AX18" s="1">
        <f t="shared" si="6"/>
        <v>1170000</v>
      </c>
      <c r="AY18" s="1">
        <f t="shared" si="6"/>
        <v>1170000</v>
      </c>
      <c r="AZ18" s="1">
        <f>SUM(AZ19:AZ21)</f>
        <v>0</v>
      </c>
      <c r="BA18" s="1">
        <f t="shared" ref="BA18:BG18" si="7">SUM(BA19:BA21)</f>
        <v>0</v>
      </c>
      <c r="BB18" s="1">
        <f t="shared" si="7"/>
        <v>0</v>
      </c>
      <c r="BC18" s="1">
        <f t="shared" si="7"/>
        <v>0</v>
      </c>
      <c r="BD18" s="1">
        <f t="shared" si="7"/>
        <v>0</v>
      </c>
      <c r="BE18" s="1">
        <f t="shared" si="7"/>
        <v>0</v>
      </c>
      <c r="BF18" s="1">
        <f t="shared" si="7"/>
        <v>0</v>
      </c>
      <c r="BG18" s="1">
        <f t="shared" si="7"/>
        <v>0</v>
      </c>
      <c r="BH18" s="1">
        <f>SUM(BH19:BH21)</f>
        <v>2044400</v>
      </c>
      <c r="BI18" s="1"/>
      <c r="BJ18" s="1"/>
      <c r="BK18" s="1"/>
      <c r="BL18" s="1">
        <f>SUM(BL19:BL21)</f>
        <v>0</v>
      </c>
      <c r="BM18" s="1"/>
      <c r="BN18" s="1"/>
      <c r="BO18" s="1"/>
      <c r="BP18" s="1">
        <f>SUM(BP19:BP21)</f>
        <v>0</v>
      </c>
      <c r="BQ18" s="1"/>
      <c r="BR18" s="1"/>
      <c r="BS18" s="1"/>
      <c r="BT18" s="1">
        <f t="shared" ref="BT18" si="8">SUM(BT19:BT21)</f>
        <v>0</v>
      </c>
      <c r="BU18" s="36"/>
    </row>
    <row r="19" spans="1:73" ht="14.25" customHeight="1" x14ac:dyDescent="0.2">
      <c r="A19" s="37"/>
      <c r="B19" s="11"/>
      <c r="C19" s="38"/>
      <c r="D19" s="141"/>
      <c r="E19" s="2"/>
      <c r="F19" s="2"/>
      <c r="G19" s="2"/>
      <c r="H19" s="2"/>
      <c r="I19" s="2"/>
      <c r="J19" s="2"/>
      <c r="K19" s="2"/>
      <c r="L19" s="2"/>
      <c r="M19" s="2"/>
      <c r="N19" s="2"/>
      <c r="O19" s="2"/>
      <c r="P19" s="2"/>
      <c r="Q19" s="2"/>
      <c r="R19" s="2"/>
      <c r="S19" s="2"/>
      <c r="T19" s="2"/>
      <c r="U19" s="2"/>
      <c r="V19" s="2"/>
      <c r="W19" s="2"/>
      <c r="X19" s="2"/>
      <c r="Y19" s="2"/>
      <c r="Z19" s="2"/>
      <c r="AA19" s="40"/>
      <c r="AB19" s="40"/>
      <c r="AC19" s="40"/>
      <c r="AD19" s="4" t="s">
        <v>257</v>
      </c>
      <c r="AE19" s="1">
        <v>771200</v>
      </c>
      <c r="AF19" s="1">
        <v>689906.51</v>
      </c>
      <c r="AG19" s="1"/>
      <c r="AH19" s="1"/>
      <c r="AI19" s="1"/>
      <c r="AJ19" s="1"/>
      <c r="AK19" s="1">
        <v>771200</v>
      </c>
      <c r="AL19" s="1">
        <v>689906.51</v>
      </c>
      <c r="AM19" s="1">
        <v>1905750</v>
      </c>
      <c r="AN19" s="1"/>
      <c r="AO19" s="1"/>
      <c r="AP19" s="1">
        <v>1855700</v>
      </c>
      <c r="AQ19" s="1">
        <v>0</v>
      </c>
      <c r="AR19" s="1"/>
      <c r="AS19" s="1"/>
      <c r="AT19" s="1">
        <v>0</v>
      </c>
      <c r="AU19" s="1">
        <v>0</v>
      </c>
      <c r="AV19" s="1"/>
      <c r="AW19" s="1"/>
      <c r="AX19" s="1">
        <v>0</v>
      </c>
      <c r="AY19" s="1">
        <v>0</v>
      </c>
      <c r="AZ19" s="3">
        <v>0</v>
      </c>
      <c r="BA19" s="3">
        <v>0</v>
      </c>
      <c r="BB19" s="3"/>
      <c r="BC19" s="3"/>
      <c r="BD19" s="3"/>
      <c r="BE19" s="3"/>
      <c r="BF19" s="3">
        <v>0</v>
      </c>
      <c r="BG19" s="3">
        <v>0</v>
      </c>
      <c r="BH19" s="3"/>
      <c r="BI19" s="3"/>
      <c r="BJ19" s="3"/>
      <c r="BK19" s="3"/>
      <c r="BL19" s="3"/>
      <c r="BM19" s="3"/>
      <c r="BN19" s="3"/>
      <c r="BO19" s="3"/>
      <c r="BP19" s="3"/>
      <c r="BQ19" s="3"/>
      <c r="BR19" s="3"/>
      <c r="BS19" s="3"/>
      <c r="BT19" s="3"/>
      <c r="BU19" s="36"/>
    </row>
    <row r="20" spans="1:73" ht="14.25" customHeight="1" x14ac:dyDescent="0.2">
      <c r="A20" s="37"/>
      <c r="B20" s="11"/>
      <c r="C20" s="38"/>
      <c r="D20" s="141"/>
      <c r="E20" s="2"/>
      <c r="F20" s="2"/>
      <c r="G20" s="2"/>
      <c r="H20" s="2"/>
      <c r="I20" s="2"/>
      <c r="J20" s="2"/>
      <c r="K20" s="2"/>
      <c r="L20" s="2"/>
      <c r="M20" s="2"/>
      <c r="N20" s="2"/>
      <c r="O20" s="2"/>
      <c r="P20" s="2"/>
      <c r="Q20" s="2"/>
      <c r="R20" s="2"/>
      <c r="S20" s="2"/>
      <c r="T20" s="2"/>
      <c r="U20" s="2"/>
      <c r="V20" s="2"/>
      <c r="W20" s="2"/>
      <c r="X20" s="2"/>
      <c r="Y20" s="2"/>
      <c r="Z20" s="2"/>
      <c r="AA20" s="40"/>
      <c r="AB20" s="40"/>
      <c r="AC20" s="40"/>
      <c r="AD20" s="4" t="s">
        <v>257</v>
      </c>
      <c r="AE20" s="1">
        <v>1374500</v>
      </c>
      <c r="AF20" s="1">
        <v>1308288.3999999999</v>
      </c>
      <c r="AG20" s="1"/>
      <c r="AH20" s="1"/>
      <c r="AI20" s="1"/>
      <c r="AJ20" s="1"/>
      <c r="AK20" s="1">
        <v>1374500</v>
      </c>
      <c r="AL20" s="1">
        <v>1308288.3999999999</v>
      </c>
      <c r="AM20" s="1">
        <v>22566250</v>
      </c>
      <c r="AN20" s="1"/>
      <c r="AO20" s="1"/>
      <c r="AP20" s="1">
        <v>22566250</v>
      </c>
      <c r="AQ20" s="3">
        <v>1170000</v>
      </c>
      <c r="AR20" s="3"/>
      <c r="AS20" s="3"/>
      <c r="AT20" s="3">
        <v>1170000</v>
      </c>
      <c r="AU20" s="3">
        <v>1170000</v>
      </c>
      <c r="AV20" s="3"/>
      <c r="AW20" s="3"/>
      <c r="AX20" s="3">
        <v>1170000</v>
      </c>
      <c r="AY20" s="3">
        <v>1170000</v>
      </c>
      <c r="AZ20" s="3"/>
      <c r="BA20" s="3"/>
      <c r="BB20" s="3"/>
      <c r="BC20" s="3"/>
      <c r="BD20" s="3"/>
      <c r="BE20" s="3"/>
      <c r="BF20" s="3"/>
      <c r="BG20" s="3"/>
      <c r="BH20" s="3">
        <v>2044400</v>
      </c>
      <c r="BI20" s="3">
        <v>0</v>
      </c>
      <c r="BJ20" s="3">
        <v>0</v>
      </c>
      <c r="BK20" s="3">
        <v>2044400</v>
      </c>
      <c r="BL20" s="3">
        <v>0</v>
      </c>
      <c r="BM20" s="3"/>
      <c r="BN20" s="3"/>
      <c r="BO20" s="3"/>
      <c r="BP20" s="3">
        <v>0</v>
      </c>
      <c r="BQ20" s="3"/>
      <c r="BR20" s="3"/>
      <c r="BS20" s="3"/>
      <c r="BT20" s="3">
        <v>0</v>
      </c>
      <c r="BU20" s="36"/>
    </row>
    <row r="21" spans="1:73" ht="14.25" customHeight="1" x14ac:dyDescent="0.2">
      <c r="A21" s="37"/>
      <c r="B21" s="11"/>
      <c r="C21" s="38"/>
      <c r="D21" s="141"/>
      <c r="E21" s="2"/>
      <c r="F21" s="2"/>
      <c r="G21" s="2"/>
      <c r="H21" s="2"/>
      <c r="I21" s="2"/>
      <c r="J21" s="2"/>
      <c r="K21" s="2"/>
      <c r="L21" s="2"/>
      <c r="M21" s="2"/>
      <c r="N21" s="2"/>
      <c r="O21" s="2"/>
      <c r="P21" s="2"/>
      <c r="Q21" s="2"/>
      <c r="R21" s="2"/>
      <c r="S21" s="2"/>
      <c r="T21" s="2"/>
      <c r="U21" s="2"/>
      <c r="V21" s="2"/>
      <c r="W21" s="2"/>
      <c r="X21" s="2"/>
      <c r="Y21" s="2"/>
      <c r="Z21" s="2"/>
      <c r="AA21" s="40"/>
      <c r="AB21" s="40"/>
      <c r="AC21" s="40"/>
      <c r="AD21" s="2"/>
      <c r="AE21" s="1"/>
      <c r="AF21" s="1"/>
      <c r="AG21" s="1"/>
      <c r="AH21" s="1"/>
      <c r="AI21" s="1"/>
      <c r="AJ21" s="1"/>
      <c r="AK21" s="1"/>
      <c r="AL21" s="1"/>
      <c r="AM21" s="1"/>
      <c r="AN21" s="1"/>
      <c r="AO21" s="1"/>
      <c r="AP21" s="1"/>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6"/>
    </row>
    <row r="22" spans="1:73" ht="125.25" customHeight="1" x14ac:dyDescent="0.2">
      <c r="A22" s="41" t="s">
        <v>58</v>
      </c>
      <c r="B22" s="114" t="s">
        <v>326</v>
      </c>
      <c r="C22" s="38">
        <v>2105</v>
      </c>
      <c r="D22" s="40" t="s">
        <v>45</v>
      </c>
      <c r="E22" s="2" t="s">
        <v>44</v>
      </c>
      <c r="F22" s="40" t="s">
        <v>218</v>
      </c>
      <c r="G22" s="2"/>
      <c r="H22" s="2"/>
      <c r="I22" s="2"/>
      <c r="J22" s="2"/>
      <c r="K22" s="2"/>
      <c r="L22" s="2"/>
      <c r="M22" s="2"/>
      <c r="N22" s="2"/>
      <c r="O22" s="2"/>
      <c r="P22" s="2"/>
      <c r="Q22" s="2"/>
      <c r="R22" s="2"/>
      <c r="S22" s="2"/>
      <c r="T22" s="2"/>
      <c r="U22" s="2"/>
      <c r="V22" s="2"/>
      <c r="W22" s="2"/>
      <c r="X22" s="2"/>
      <c r="Y22" s="2"/>
      <c r="Z22" s="2"/>
      <c r="AA22" s="40"/>
      <c r="AB22" s="40"/>
      <c r="AC22" s="40"/>
      <c r="AD22" s="2"/>
      <c r="AE22" s="1">
        <f t="shared" ref="AE22:AY22" si="9">SUM(AE23:AE25)</f>
        <v>269490979.75999999</v>
      </c>
      <c r="AF22" s="1">
        <f t="shared" si="9"/>
        <v>263182519.35999998</v>
      </c>
      <c r="AG22" s="1"/>
      <c r="AH22" s="1"/>
      <c r="AI22" s="1"/>
      <c r="AJ22" s="1"/>
      <c r="AK22" s="1">
        <f t="shared" si="9"/>
        <v>269490979.75999999</v>
      </c>
      <c r="AL22" s="1">
        <f t="shared" si="9"/>
        <v>263182519.35999998</v>
      </c>
      <c r="AM22" s="1">
        <f t="shared" si="9"/>
        <v>425042337</v>
      </c>
      <c r="AN22" s="1">
        <f t="shared" si="9"/>
        <v>0</v>
      </c>
      <c r="AO22" s="1">
        <f t="shared" si="9"/>
        <v>0</v>
      </c>
      <c r="AP22" s="1">
        <f t="shared" si="9"/>
        <v>425042337</v>
      </c>
      <c r="AQ22" s="1">
        <f t="shared" si="9"/>
        <v>11790000</v>
      </c>
      <c r="AR22" s="1">
        <f t="shared" si="9"/>
        <v>0</v>
      </c>
      <c r="AS22" s="1">
        <f t="shared" si="9"/>
        <v>0</v>
      </c>
      <c r="AT22" s="1">
        <f t="shared" si="9"/>
        <v>11790000</v>
      </c>
      <c r="AU22" s="1">
        <f t="shared" si="9"/>
        <v>5090000</v>
      </c>
      <c r="AV22" s="1">
        <f t="shared" si="9"/>
        <v>0</v>
      </c>
      <c r="AW22" s="1">
        <f t="shared" si="9"/>
        <v>0</v>
      </c>
      <c r="AX22" s="1">
        <f t="shared" si="9"/>
        <v>5090000</v>
      </c>
      <c r="AY22" s="1">
        <f t="shared" si="9"/>
        <v>5090000</v>
      </c>
      <c r="AZ22" s="1">
        <f t="shared" ref="AZ22:BT22" si="10">SUM(AZ23:AZ25)</f>
        <v>3900400</v>
      </c>
      <c r="BA22" s="1">
        <f>SUM(BA23:BA25)</f>
        <v>526000</v>
      </c>
      <c r="BB22" s="1">
        <f t="shared" si="10"/>
        <v>0</v>
      </c>
      <c r="BC22" s="1">
        <f t="shared" si="10"/>
        <v>0</v>
      </c>
      <c r="BD22" s="1">
        <f t="shared" si="10"/>
        <v>0</v>
      </c>
      <c r="BE22" s="1">
        <f t="shared" si="10"/>
        <v>0</v>
      </c>
      <c r="BF22" s="1">
        <f t="shared" si="10"/>
        <v>3900400</v>
      </c>
      <c r="BG22" s="1">
        <f t="shared" si="10"/>
        <v>526000</v>
      </c>
      <c r="BH22" s="1">
        <f t="shared" si="10"/>
        <v>10620700</v>
      </c>
      <c r="BI22" s="1">
        <f t="shared" si="10"/>
        <v>0</v>
      </c>
      <c r="BJ22" s="1">
        <f t="shared" si="10"/>
        <v>0</v>
      </c>
      <c r="BK22" s="1">
        <f t="shared" si="10"/>
        <v>10620700</v>
      </c>
      <c r="BL22" s="1">
        <f t="shared" si="10"/>
        <v>0</v>
      </c>
      <c r="BM22" s="1">
        <f t="shared" si="10"/>
        <v>0</v>
      </c>
      <c r="BN22" s="1">
        <f t="shared" si="10"/>
        <v>0</v>
      </c>
      <c r="BO22" s="1">
        <f t="shared" si="10"/>
        <v>0</v>
      </c>
      <c r="BP22" s="1">
        <f t="shared" si="10"/>
        <v>0</v>
      </c>
      <c r="BQ22" s="1">
        <f t="shared" si="10"/>
        <v>0</v>
      </c>
      <c r="BR22" s="1">
        <f t="shared" si="10"/>
        <v>0</v>
      </c>
      <c r="BS22" s="1">
        <f t="shared" si="10"/>
        <v>0</v>
      </c>
      <c r="BT22" s="1">
        <f t="shared" si="10"/>
        <v>0</v>
      </c>
      <c r="BU22" s="36"/>
    </row>
    <row r="23" spans="1:73" ht="14.25" customHeight="1" x14ac:dyDescent="0.2">
      <c r="A23" s="41"/>
      <c r="B23" s="11"/>
      <c r="C23" s="38"/>
      <c r="D23" s="141"/>
      <c r="E23" s="2"/>
      <c r="F23" s="2"/>
      <c r="G23" s="2"/>
      <c r="H23" s="2"/>
      <c r="I23" s="2"/>
      <c r="J23" s="2"/>
      <c r="K23" s="2"/>
      <c r="L23" s="2"/>
      <c r="M23" s="2"/>
      <c r="N23" s="2"/>
      <c r="O23" s="2"/>
      <c r="P23" s="2"/>
      <c r="Q23" s="2"/>
      <c r="R23" s="2"/>
      <c r="S23" s="2"/>
      <c r="T23" s="2"/>
      <c r="U23" s="2"/>
      <c r="V23" s="2"/>
      <c r="W23" s="2"/>
      <c r="X23" s="2"/>
      <c r="Y23" s="2"/>
      <c r="Z23" s="2"/>
      <c r="AA23" s="40"/>
      <c r="AB23" s="40"/>
      <c r="AC23" s="40"/>
      <c r="AD23" s="2" t="s">
        <v>295</v>
      </c>
      <c r="AE23" s="1">
        <v>265843179.75999999</v>
      </c>
      <c r="AF23" s="1">
        <v>261253114.59999999</v>
      </c>
      <c r="AG23" s="1"/>
      <c r="AH23" s="1"/>
      <c r="AI23" s="1"/>
      <c r="AJ23" s="1"/>
      <c r="AK23" s="1">
        <v>265843179.75999999</v>
      </c>
      <c r="AL23" s="1">
        <v>261253114.59999999</v>
      </c>
      <c r="AM23" s="1">
        <v>419548000</v>
      </c>
      <c r="AN23" s="1">
        <v>0</v>
      </c>
      <c r="AO23" s="1">
        <v>0</v>
      </c>
      <c r="AP23" s="1">
        <v>419548000</v>
      </c>
      <c r="AQ23" s="3">
        <v>6850000</v>
      </c>
      <c r="AR23" s="3"/>
      <c r="AS23" s="3"/>
      <c r="AT23" s="3">
        <v>6850000</v>
      </c>
      <c r="AU23" s="3">
        <v>1550000</v>
      </c>
      <c r="AV23" s="3">
        <v>0</v>
      </c>
      <c r="AW23" s="3">
        <v>0</v>
      </c>
      <c r="AX23" s="3">
        <v>1550000</v>
      </c>
      <c r="AY23" s="3">
        <v>1550000</v>
      </c>
      <c r="AZ23" s="3">
        <v>3900400</v>
      </c>
      <c r="BA23" s="3">
        <v>526000</v>
      </c>
      <c r="BB23" s="3"/>
      <c r="BC23" s="3"/>
      <c r="BD23" s="3"/>
      <c r="BE23" s="3"/>
      <c r="BF23" s="3">
        <v>3900400</v>
      </c>
      <c r="BG23" s="3">
        <v>526000</v>
      </c>
      <c r="BH23" s="3">
        <v>10473200</v>
      </c>
      <c r="BI23" s="3"/>
      <c r="BJ23" s="3"/>
      <c r="BK23" s="3">
        <v>10473200</v>
      </c>
      <c r="BL23" s="3">
        <v>0</v>
      </c>
      <c r="BM23" s="3"/>
      <c r="BN23" s="3"/>
      <c r="BO23" s="3">
        <v>0</v>
      </c>
      <c r="BP23" s="3">
        <v>0</v>
      </c>
      <c r="BQ23" s="3"/>
      <c r="BR23" s="3"/>
      <c r="BS23" s="3"/>
      <c r="BT23" s="3">
        <v>0</v>
      </c>
      <c r="BU23" s="36"/>
    </row>
    <row r="24" spans="1:73" ht="14.25" customHeight="1" x14ac:dyDescent="0.2">
      <c r="A24" s="41"/>
      <c r="B24" s="11"/>
      <c r="C24" s="38"/>
      <c r="D24" s="141"/>
      <c r="E24" s="2"/>
      <c r="F24" s="2"/>
      <c r="G24" s="2"/>
      <c r="H24" s="2"/>
      <c r="I24" s="2"/>
      <c r="J24" s="2"/>
      <c r="K24" s="2"/>
      <c r="L24" s="2"/>
      <c r="M24" s="2"/>
      <c r="N24" s="2"/>
      <c r="O24" s="2"/>
      <c r="P24" s="2"/>
      <c r="Q24" s="2"/>
      <c r="R24" s="2"/>
      <c r="S24" s="2"/>
      <c r="T24" s="2"/>
      <c r="U24" s="2"/>
      <c r="V24" s="2"/>
      <c r="W24" s="2"/>
      <c r="X24" s="2"/>
      <c r="Y24" s="2"/>
      <c r="Z24" s="2"/>
      <c r="AA24" s="40"/>
      <c r="AB24" s="40"/>
      <c r="AC24" s="40"/>
      <c r="AD24" s="4" t="s">
        <v>372</v>
      </c>
      <c r="AE24" s="1">
        <v>3647800</v>
      </c>
      <c r="AF24" s="1">
        <v>1929404.76</v>
      </c>
      <c r="AG24" s="1"/>
      <c r="AH24" s="1"/>
      <c r="AI24" s="1"/>
      <c r="AJ24" s="1"/>
      <c r="AK24" s="1">
        <v>3647800</v>
      </c>
      <c r="AL24" s="1">
        <v>1929404.76</v>
      </c>
      <c r="AM24" s="1">
        <v>5494337</v>
      </c>
      <c r="AN24" s="1"/>
      <c r="AO24" s="1"/>
      <c r="AP24" s="1">
        <v>5494337</v>
      </c>
      <c r="AQ24" s="3">
        <v>4940000</v>
      </c>
      <c r="AR24" s="3"/>
      <c r="AS24" s="3"/>
      <c r="AT24" s="3">
        <v>4940000</v>
      </c>
      <c r="AU24" s="3">
        <v>3540000</v>
      </c>
      <c r="AV24" s="3">
        <v>0</v>
      </c>
      <c r="AW24" s="3">
        <v>0</v>
      </c>
      <c r="AX24" s="3">
        <v>3540000</v>
      </c>
      <c r="AY24" s="3">
        <v>3540000</v>
      </c>
      <c r="AZ24" s="3"/>
      <c r="BA24" s="3"/>
      <c r="BB24" s="3"/>
      <c r="BC24" s="3"/>
      <c r="BD24" s="3"/>
      <c r="BE24" s="3"/>
      <c r="BF24" s="3"/>
      <c r="BG24" s="3"/>
      <c r="BH24" s="3">
        <v>147500</v>
      </c>
      <c r="BI24" s="3"/>
      <c r="BJ24" s="3"/>
      <c r="BK24" s="3">
        <v>147500</v>
      </c>
      <c r="BL24" s="3"/>
      <c r="BM24" s="3"/>
      <c r="BN24" s="3"/>
      <c r="BO24" s="3"/>
      <c r="BP24" s="3"/>
      <c r="BQ24" s="3"/>
      <c r="BR24" s="3"/>
      <c r="BS24" s="3"/>
      <c r="BT24" s="3"/>
      <c r="BU24" s="36"/>
    </row>
    <row r="25" spans="1:73" ht="18" customHeight="1" x14ac:dyDescent="0.2">
      <c r="A25" s="41"/>
      <c r="B25" s="11"/>
      <c r="C25" s="38"/>
      <c r="D25" s="141"/>
      <c r="E25" s="2"/>
      <c r="F25" s="2"/>
      <c r="G25" s="2"/>
      <c r="H25" s="2"/>
      <c r="I25" s="2"/>
      <c r="J25" s="2"/>
      <c r="K25" s="2"/>
      <c r="L25" s="2"/>
      <c r="M25" s="2"/>
      <c r="N25" s="2"/>
      <c r="O25" s="2"/>
      <c r="P25" s="2"/>
      <c r="Q25" s="2"/>
      <c r="R25" s="2"/>
      <c r="S25" s="2"/>
      <c r="T25" s="2"/>
      <c r="U25" s="2"/>
      <c r="V25" s="2"/>
      <c r="W25" s="2"/>
      <c r="X25" s="2"/>
      <c r="Y25" s="2"/>
      <c r="Z25" s="2"/>
      <c r="AA25" s="40"/>
      <c r="AB25" s="40"/>
      <c r="AC25" s="40"/>
      <c r="AD25" s="2" t="s">
        <v>189</v>
      </c>
      <c r="AE25" s="1"/>
      <c r="AF25" s="1"/>
      <c r="AG25" s="1"/>
      <c r="AH25" s="1"/>
      <c r="AI25" s="1"/>
      <c r="AJ25" s="1"/>
      <c r="AK25" s="1"/>
      <c r="AL25" s="1"/>
      <c r="AM25" s="1"/>
      <c r="AN25" s="1"/>
      <c r="AO25" s="1"/>
      <c r="AP25" s="1"/>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6"/>
    </row>
    <row r="26" spans="1:73" ht="246.75" customHeight="1" x14ac:dyDescent="0.2">
      <c r="A26" s="41" t="s">
        <v>151</v>
      </c>
      <c r="B26" s="114" t="s">
        <v>327</v>
      </c>
      <c r="C26" s="38">
        <v>2106</v>
      </c>
      <c r="D26" s="40" t="s">
        <v>364</v>
      </c>
      <c r="E26" s="2" t="s">
        <v>188</v>
      </c>
      <c r="F26" s="40" t="s">
        <v>218</v>
      </c>
      <c r="G26" s="2"/>
      <c r="H26" s="2"/>
      <c r="I26" s="2"/>
      <c r="J26" s="2"/>
      <c r="K26" s="2"/>
      <c r="L26" s="2"/>
      <c r="M26" s="2"/>
      <c r="N26" s="2"/>
      <c r="O26" s="2"/>
      <c r="P26" s="2"/>
      <c r="Q26" s="2"/>
      <c r="R26" s="2"/>
      <c r="S26" s="2"/>
      <c r="T26" s="2"/>
      <c r="U26" s="2"/>
      <c r="V26" s="2"/>
      <c r="W26" s="2"/>
      <c r="X26" s="2"/>
      <c r="Y26" s="2"/>
      <c r="Z26" s="2"/>
      <c r="AA26" s="40" t="s">
        <v>220</v>
      </c>
      <c r="AB26" s="40"/>
      <c r="AC26" s="40" t="s">
        <v>221</v>
      </c>
      <c r="AD26" s="2"/>
      <c r="AE26" s="1">
        <f t="shared" ref="AE26:AY26" si="11">SUM(AE27:AE30)</f>
        <v>177631528</v>
      </c>
      <c r="AF26" s="1">
        <f t="shared" si="11"/>
        <v>149166488.63</v>
      </c>
      <c r="AG26" s="1">
        <f t="shared" si="11"/>
        <v>0</v>
      </c>
      <c r="AH26" s="1">
        <f t="shared" si="11"/>
        <v>0</v>
      </c>
      <c r="AI26" s="1">
        <f t="shared" si="11"/>
        <v>135761732</v>
      </c>
      <c r="AJ26" s="1">
        <f t="shared" si="11"/>
        <v>123142739.74000001</v>
      </c>
      <c r="AK26" s="1">
        <f t="shared" si="11"/>
        <v>41869796</v>
      </c>
      <c r="AL26" s="1">
        <f t="shared" si="11"/>
        <v>26023748.890000001</v>
      </c>
      <c r="AM26" s="1">
        <f t="shared" si="11"/>
        <v>122926174</v>
      </c>
      <c r="AN26" s="1">
        <f t="shared" si="11"/>
        <v>0</v>
      </c>
      <c r="AO26" s="1">
        <f t="shared" si="11"/>
        <v>86715074</v>
      </c>
      <c r="AP26" s="1">
        <f t="shared" si="11"/>
        <v>36211100</v>
      </c>
      <c r="AQ26" s="1">
        <f t="shared" si="11"/>
        <v>84200000</v>
      </c>
      <c r="AR26" s="1">
        <f t="shared" si="11"/>
        <v>0</v>
      </c>
      <c r="AS26" s="1">
        <f t="shared" si="11"/>
        <v>0</v>
      </c>
      <c r="AT26" s="1">
        <f t="shared" si="11"/>
        <v>84200000</v>
      </c>
      <c r="AU26" s="1">
        <f t="shared" si="11"/>
        <v>51050000</v>
      </c>
      <c r="AV26" s="1">
        <f t="shared" si="11"/>
        <v>0</v>
      </c>
      <c r="AW26" s="1">
        <f t="shared" si="11"/>
        <v>0</v>
      </c>
      <c r="AX26" s="1">
        <f t="shared" si="11"/>
        <v>51050000</v>
      </c>
      <c r="AY26" s="1">
        <f t="shared" si="11"/>
        <v>51050000</v>
      </c>
      <c r="AZ26" s="1">
        <f t="shared" ref="AZ26:BT26" si="12">SUM(AZ27:AZ30)</f>
        <v>6940000</v>
      </c>
      <c r="BA26" s="1">
        <f t="shared" si="12"/>
        <v>0</v>
      </c>
      <c r="BB26" s="1">
        <f t="shared" si="12"/>
        <v>0</v>
      </c>
      <c r="BC26" s="1">
        <f t="shared" si="12"/>
        <v>0</v>
      </c>
      <c r="BD26" s="1">
        <f t="shared" si="12"/>
        <v>0</v>
      </c>
      <c r="BE26" s="1">
        <f t="shared" si="12"/>
        <v>0</v>
      </c>
      <c r="BF26" s="1">
        <f t="shared" si="12"/>
        <v>6940000</v>
      </c>
      <c r="BG26" s="1">
        <f t="shared" si="12"/>
        <v>0</v>
      </c>
      <c r="BH26" s="1">
        <f t="shared" si="12"/>
        <v>7604000</v>
      </c>
      <c r="BI26" s="1">
        <f t="shared" si="12"/>
        <v>0</v>
      </c>
      <c r="BJ26" s="1">
        <f t="shared" si="12"/>
        <v>0</v>
      </c>
      <c r="BK26" s="1">
        <f t="shared" si="12"/>
        <v>7604000</v>
      </c>
      <c r="BL26" s="1">
        <f t="shared" si="12"/>
        <v>0</v>
      </c>
      <c r="BM26" s="1"/>
      <c r="BN26" s="1"/>
      <c r="BO26" s="1"/>
      <c r="BP26" s="1">
        <f t="shared" si="12"/>
        <v>0</v>
      </c>
      <c r="BQ26" s="1"/>
      <c r="BR26" s="1"/>
      <c r="BS26" s="1"/>
      <c r="BT26" s="1">
        <f t="shared" si="12"/>
        <v>0</v>
      </c>
      <c r="BU26" s="36"/>
    </row>
    <row r="27" spans="1:73" ht="12.75" customHeight="1" x14ac:dyDescent="0.2">
      <c r="A27" s="41"/>
      <c r="B27" s="11"/>
      <c r="C27" s="38"/>
      <c r="D27" s="141"/>
      <c r="E27" s="2"/>
      <c r="F27" s="2"/>
      <c r="G27" s="2"/>
      <c r="H27" s="2"/>
      <c r="I27" s="2"/>
      <c r="J27" s="2"/>
      <c r="K27" s="2"/>
      <c r="L27" s="2"/>
      <c r="M27" s="2"/>
      <c r="N27" s="2"/>
      <c r="O27" s="2"/>
      <c r="P27" s="2"/>
      <c r="Q27" s="2"/>
      <c r="R27" s="2"/>
      <c r="S27" s="2"/>
      <c r="T27" s="2"/>
      <c r="U27" s="2"/>
      <c r="V27" s="2"/>
      <c r="W27" s="2"/>
      <c r="X27" s="2"/>
      <c r="Y27" s="2"/>
      <c r="Z27" s="2"/>
      <c r="AA27" s="40"/>
      <c r="AB27" s="40"/>
      <c r="AC27" s="40"/>
      <c r="AD27" s="2" t="s">
        <v>219</v>
      </c>
      <c r="AE27" s="1">
        <v>117458944.47</v>
      </c>
      <c r="AF27" s="1">
        <v>105443219.58</v>
      </c>
      <c r="AG27" s="1"/>
      <c r="AH27" s="1"/>
      <c r="AI27" s="1">
        <v>105230448.47</v>
      </c>
      <c r="AJ27" s="1">
        <v>94333142.650000006</v>
      </c>
      <c r="AK27" s="1">
        <v>12228496</v>
      </c>
      <c r="AL27" s="1">
        <v>11110076.93</v>
      </c>
      <c r="AM27" s="1">
        <v>84167100</v>
      </c>
      <c r="AN27" s="1"/>
      <c r="AO27" s="1">
        <v>76000000</v>
      </c>
      <c r="AP27" s="1">
        <v>8167100</v>
      </c>
      <c r="AQ27" s="3">
        <v>81100000</v>
      </c>
      <c r="AR27" s="3"/>
      <c r="AS27" s="3">
        <v>0</v>
      </c>
      <c r="AT27" s="3">
        <v>81100000</v>
      </c>
      <c r="AU27" s="3">
        <v>48600000</v>
      </c>
      <c r="AV27" s="3">
        <v>0</v>
      </c>
      <c r="AW27" s="3">
        <v>0</v>
      </c>
      <c r="AX27" s="3">
        <v>48600000</v>
      </c>
      <c r="AY27" s="3">
        <v>48600000</v>
      </c>
      <c r="AZ27" s="3"/>
      <c r="BA27" s="3"/>
      <c r="BB27" s="3"/>
      <c r="BC27" s="3"/>
      <c r="BD27" s="3"/>
      <c r="BE27" s="3"/>
      <c r="BF27" s="3"/>
      <c r="BG27" s="3"/>
      <c r="BH27" s="3"/>
      <c r="BI27" s="3"/>
      <c r="BJ27" s="3"/>
      <c r="BK27" s="3"/>
      <c r="BL27" s="3"/>
      <c r="BM27" s="3"/>
      <c r="BN27" s="3"/>
      <c r="BO27" s="3"/>
      <c r="BP27" s="3"/>
      <c r="BQ27" s="3"/>
      <c r="BR27" s="3"/>
      <c r="BS27" s="3"/>
      <c r="BT27" s="3"/>
      <c r="BU27" s="36"/>
    </row>
    <row r="28" spans="1:73" ht="12.75" customHeight="1" x14ac:dyDescent="0.2">
      <c r="A28" s="41"/>
      <c r="B28" s="11"/>
      <c r="C28" s="38"/>
      <c r="D28" s="141"/>
      <c r="E28" s="2"/>
      <c r="F28" s="2"/>
      <c r="G28" s="2"/>
      <c r="H28" s="2"/>
      <c r="I28" s="2"/>
      <c r="J28" s="2"/>
      <c r="K28" s="2"/>
      <c r="L28" s="2"/>
      <c r="M28" s="2"/>
      <c r="N28" s="2"/>
      <c r="O28" s="2"/>
      <c r="P28" s="2"/>
      <c r="Q28" s="2"/>
      <c r="R28" s="2"/>
      <c r="S28" s="2"/>
      <c r="T28" s="2"/>
      <c r="U28" s="2"/>
      <c r="V28" s="2"/>
      <c r="W28" s="2"/>
      <c r="X28" s="2"/>
      <c r="Y28" s="2"/>
      <c r="Z28" s="2"/>
      <c r="AA28" s="40"/>
      <c r="AB28" s="40"/>
      <c r="AC28" s="40"/>
      <c r="AD28" s="4" t="s">
        <v>370</v>
      </c>
      <c r="AE28" s="1">
        <v>58549583.530000001</v>
      </c>
      <c r="AF28" s="1">
        <v>42439854.049999997</v>
      </c>
      <c r="AG28" s="1"/>
      <c r="AH28" s="1"/>
      <c r="AI28" s="1">
        <v>30531283.530000001</v>
      </c>
      <c r="AJ28" s="1">
        <v>28809597.09</v>
      </c>
      <c r="AK28" s="1">
        <v>28018300</v>
      </c>
      <c r="AL28" s="1">
        <v>13630256.960000001</v>
      </c>
      <c r="AM28" s="1">
        <v>37890474</v>
      </c>
      <c r="AN28" s="1"/>
      <c r="AO28" s="1">
        <v>10715074</v>
      </c>
      <c r="AP28" s="1">
        <v>27175400</v>
      </c>
      <c r="AQ28" s="3">
        <v>2450000</v>
      </c>
      <c r="AR28" s="3"/>
      <c r="AS28" s="3">
        <v>0</v>
      </c>
      <c r="AT28" s="3">
        <v>2450000</v>
      </c>
      <c r="AU28" s="3">
        <v>2450000</v>
      </c>
      <c r="AV28" s="3">
        <v>0</v>
      </c>
      <c r="AW28" s="3">
        <v>0</v>
      </c>
      <c r="AX28" s="3">
        <v>2450000</v>
      </c>
      <c r="AY28" s="3">
        <v>2450000</v>
      </c>
      <c r="AZ28" s="3">
        <v>6940000</v>
      </c>
      <c r="BA28" s="3">
        <v>0</v>
      </c>
      <c r="BB28" s="3"/>
      <c r="BC28" s="3"/>
      <c r="BD28" s="3"/>
      <c r="BE28" s="3"/>
      <c r="BF28" s="3">
        <v>6940000</v>
      </c>
      <c r="BG28" s="3">
        <v>0</v>
      </c>
      <c r="BH28" s="3">
        <v>7604000</v>
      </c>
      <c r="BI28" s="3">
        <v>0</v>
      </c>
      <c r="BJ28" s="3">
        <v>0</v>
      </c>
      <c r="BK28" s="3">
        <v>7604000</v>
      </c>
      <c r="BL28" s="3">
        <v>0</v>
      </c>
      <c r="BM28" s="3"/>
      <c r="BN28" s="3"/>
      <c r="BO28" s="3"/>
      <c r="BP28" s="3">
        <v>0</v>
      </c>
      <c r="BQ28" s="3"/>
      <c r="BR28" s="3"/>
      <c r="BS28" s="3"/>
      <c r="BT28" s="3">
        <v>0</v>
      </c>
      <c r="BU28" s="36"/>
    </row>
    <row r="29" spans="1:73" ht="12.75" customHeight="1" x14ac:dyDescent="0.2">
      <c r="A29" s="103"/>
      <c r="B29" s="104"/>
      <c r="C29" s="105"/>
      <c r="D29" s="106"/>
      <c r="E29" s="107"/>
      <c r="F29" s="107"/>
      <c r="G29" s="107"/>
      <c r="H29" s="107"/>
      <c r="I29" s="107"/>
      <c r="J29" s="107"/>
      <c r="K29" s="107"/>
      <c r="L29" s="107"/>
      <c r="M29" s="107"/>
      <c r="N29" s="107"/>
      <c r="O29" s="107"/>
      <c r="P29" s="107"/>
      <c r="Q29" s="107"/>
      <c r="R29" s="107"/>
      <c r="S29" s="107"/>
      <c r="T29" s="107"/>
      <c r="U29" s="107"/>
      <c r="V29" s="107"/>
      <c r="W29" s="107"/>
      <c r="X29" s="107"/>
      <c r="Y29" s="107"/>
      <c r="Z29" s="107"/>
      <c r="AA29" s="108"/>
      <c r="AB29" s="108"/>
      <c r="AC29" s="108"/>
      <c r="AD29" s="188" t="s">
        <v>370</v>
      </c>
      <c r="AE29" s="111">
        <v>200000</v>
      </c>
      <c r="AF29" s="111">
        <v>122800</v>
      </c>
      <c r="AG29" s="111"/>
      <c r="AH29" s="111"/>
      <c r="AI29" s="111"/>
      <c r="AJ29" s="111"/>
      <c r="AK29" s="111">
        <v>200000</v>
      </c>
      <c r="AL29" s="111">
        <v>122800</v>
      </c>
      <c r="AM29" s="111">
        <v>0</v>
      </c>
      <c r="AN29" s="111"/>
      <c r="AO29" s="111"/>
      <c r="AP29" s="111">
        <v>0</v>
      </c>
      <c r="AQ29" s="109">
        <v>0</v>
      </c>
      <c r="AR29" s="109"/>
      <c r="AS29" s="109"/>
      <c r="AT29" s="109">
        <v>0</v>
      </c>
      <c r="AU29" s="109">
        <v>0</v>
      </c>
      <c r="AV29" s="109">
        <v>0</v>
      </c>
      <c r="AW29" s="109">
        <v>0</v>
      </c>
      <c r="AX29" s="109">
        <v>0</v>
      </c>
      <c r="AY29" s="109">
        <v>0</v>
      </c>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10"/>
    </row>
    <row r="30" spans="1:73" ht="12.75" customHeight="1" x14ac:dyDescent="0.2">
      <c r="A30" s="41"/>
      <c r="B30" s="11"/>
      <c r="C30" s="38"/>
      <c r="D30" s="141"/>
      <c r="E30" s="2"/>
      <c r="F30" s="2"/>
      <c r="G30" s="2"/>
      <c r="H30" s="2"/>
      <c r="I30" s="2"/>
      <c r="J30" s="2"/>
      <c r="K30" s="2"/>
      <c r="L30" s="2"/>
      <c r="M30" s="2"/>
      <c r="N30" s="2"/>
      <c r="O30" s="2"/>
      <c r="P30" s="2"/>
      <c r="Q30" s="2"/>
      <c r="R30" s="2"/>
      <c r="S30" s="2"/>
      <c r="T30" s="2"/>
      <c r="U30" s="2"/>
      <c r="V30" s="2"/>
      <c r="W30" s="2"/>
      <c r="X30" s="2"/>
      <c r="Y30" s="2"/>
      <c r="Z30" s="2"/>
      <c r="AA30" s="40"/>
      <c r="AB30" s="40"/>
      <c r="AC30" s="40"/>
      <c r="AD30" s="2" t="s">
        <v>189</v>
      </c>
      <c r="AE30" s="1">
        <v>1423000</v>
      </c>
      <c r="AF30" s="1">
        <v>1160615</v>
      </c>
      <c r="AG30" s="1"/>
      <c r="AH30" s="1"/>
      <c r="AI30" s="1"/>
      <c r="AJ30" s="1"/>
      <c r="AK30" s="1">
        <v>1423000</v>
      </c>
      <c r="AL30" s="1">
        <v>1160615</v>
      </c>
      <c r="AM30" s="1">
        <v>868600</v>
      </c>
      <c r="AN30" s="1"/>
      <c r="AO30" s="1"/>
      <c r="AP30" s="1">
        <v>868600</v>
      </c>
      <c r="AQ30" s="3">
        <v>650000</v>
      </c>
      <c r="AR30" s="3"/>
      <c r="AS30" s="3"/>
      <c r="AT30" s="3">
        <v>650000</v>
      </c>
      <c r="AU30" s="3">
        <v>0</v>
      </c>
      <c r="AV30" s="3">
        <v>0</v>
      </c>
      <c r="AW30" s="3">
        <v>0</v>
      </c>
      <c r="AX30" s="3">
        <v>0</v>
      </c>
      <c r="AY30" s="3">
        <v>0</v>
      </c>
      <c r="AZ30" s="3"/>
      <c r="BA30" s="3"/>
      <c r="BB30" s="3"/>
      <c r="BC30" s="3"/>
      <c r="BD30" s="3"/>
      <c r="BE30" s="3"/>
      <c r="BF30" s="3"/>
      <c r="BG30" s="3"/>
      <c r="BH30" s="3"/>
      <c r="BI30" s="3"/>
      <c r="BJ30" s="3"/>
      <c r="BK30" s="3"/>
      <c r="BL30" s="3"/>
      <c r="BM30" s="3"/>
      <c r="BN30" s="3"/>
      <c r="BO30" s="3"/>
      <c r="BP30" s="3"/>
      <c r="BQ30" s="3"/>
      <c r="BR30" s="3"/>
      <c r="BS30" s="3"/>
      <c r="BT30" s="3"/>
      <c r="BU30" s="36"/>
    </row>
    <row r="31" spans="1:73" ht="268.5" customHeight="1" x14ac:dyDescent="0.2">
      <c r="A31" s="41" t="s">
        <v>59</v>
      </c>
      <c r="B31" s="12" t="s">
        <v>382</v>
      </c>
      <c r="C31" s="38">
        <v>2107</v>
      </c>
      <c r="D31" s="39" t="s">
        <v>240</v>
      </c>
      <c r="E31" s="40" t="s">
        <v>222</v>
      </c>
      <c r="F31" s="40" t="s">
        <v>223</v>
      </c>
      <c r="G31" s="40"/>
      <c r="H31" s="40"/>
      <c r="I31" s="40"/>
      <c r="J31" s="40"/>
      <c r="K31" s="40" t="s">
        <v>241</v>
      </c>
      <c r="L31" s="2"/>
      <c r="M31" s="2"/>
      <c r="N31" s="2"/>
      <c r="O31" s="2"/>
      <c r="P31" s="2"/>
      <c r="Q31" s="2"/>
      <c r="R31" s="2"/>
      <c r="S31" s="2"/>
      <c r="T31" s="2"/>
      <c r="U31" s="2"/>
      <c r="V31" s="2"/>
      <c r="W31" s="2"/>
      <c r="X31" s="40" t="s">
        <v>186</v>
      </c>
      <c r="Y31" s="2"/>
      <c r="Z31" s="2"/>
      <c r="AA31" s="40" t="s">
        <v>226</v>
      </c>
      <c r="AB31" s="40"/>
      <c r="AC31" s="40" t="s">
        <v>227</v>
      </c>
      <c r="AD31" s="2"/>
      <c r="AE31" s="1">
        <f>SUM(AE32:AE36)</f>
        <v>411859774.42000002</v>
      </c>
      <c r="AF31" s="1">
        <f t="shared" ref="AF31:BT31" si="13">SUM(AF32:AF36)</f>
        <v>150029014.47000003</v>
      </c>
      <c r="AG31" s="1">
        <f t="shared" si="13"/>
        <v>286766207.20000005</v>
      </c>
      <c r="AH31" s="1">
        <f t="shared" si="13"/>
        <v>124231490.37</v>
      </c>
      <c r="AI31" s="1">
        <f t="shared" si="13"/>
        <v>3844938.98</v>
      </c>
      <c r="AJ31" s="1">
        <f t="shared" si="13"/>
        <v>2197467.83</v>
      </c>
      <c r="AK31" s="1">
        <f>SUM(AK32:AK36)</f>
        <v>121248628.23999999</v>
      </c>
      <c r="AL31" s="1">
        <f t="shared" si="13"/>
        <v>23600056.27</v>
      </c>
      <c r="AM31" s="1">
        <f t="shared" si="13"/>
        <v>394892387</v>
      </c>
      <c r="AN31" s="1">
        <f t="shared" si="13"/>
        <v>76415992.039999992</v>
      </c>
      <c r="AO31" s="1">
        <f t="shared" si="13"/>
        <v>1353965.5099999998</v>
      </c>
      <c r="AP31" s="1">
        <f t="shared" si="13"/>
        <v>317122429.44999999</v>
      </c>
      <c r="AQ31" s="1">
        <f t="shared" si="13"/>
        <v>10500370</v>
      </c>
      <c r="AR31" s="1">
        <f t="shared" si="13"/>
        <v>1116070</v>
      </c>
      <c r="AS31" s="1">
        <f t="shared" si="13"/>
        <v>900700</v>
      </c>
      <c r="AT31" s="1">
        <f t="shared" si="13"/>
        <v>8483600</v>
      </c>
      <c r="AU31" s="1">
        <f t="shared" si="13"/>
        <v>10586620</v>
      </c>
      <c r="AV31" s="1">
        <f t="shared" si="13"/>
        <v>1000320</v>
      </c>
      <c r="AW31" s="1">
        <f t="shared" si="13"/>
        <v>1102000</v>
      </c>
      <c r="AX31" s="1">
        <f t="shared" si="13"/>
        <v>8484300</v>
      </c>
      <c r="AY31" s="1">
        <f t="shared" si="13"/>
        <v>10614890</v>
      </c>
      <c r="AZ31" s="1">
        <f t="shared" si="13"/>
        <v>315933720.06</v>
      </c>
      <c r="BA31" s="1">
        <f t="shared" si="13"/>
        <v>77858185.969999999</v>
      </c>
      <c r="BB31" s="1">
        <f t="shared" si="13"/>
        <v>212915025.41</v>
      </c>
      <c r="BC31" s="1">
        <f t="shared" si="13"/>
        <v>61103997.25</v>
      </c>
      <c r="BD31" s="1">
        <f t="shared" si="13"/>
        <v>1834395.0499999998</v>
      </c>
      <c r="BE31" s="1">
        <f t="shared" si="13"/>
        <v>784359.45000000007</v>
      </c>
      <c r="BF31" s="1">
        <f t="shared" si="13"/>
        <v>101184299.59999999</v>
      </c>
      <c r="BG31" s="1">
        <f t="shared" si="13"/>
        <v>15969829.27</v>
      </c>
      <c r="BH31" s="1">
        <f t="shared" si="13"/>
        <v>369702557.95999998</v>
      </c>
      <c r="BI31" s="1">
        <f t="shared" si="13"/>
        <v>69053252.569999993</v>
      </c>
      <c r="BJ31" s="1">
        <f t="shared" si="13"/>
        <v>214888.94</v>
      </c>
      <c r="BK31" s="1">
        <f t="shared" si="13"/>
        <v>300434416.44999999</v>
      </c>
      <c r="BL31" s="1">
        <f t="shared" si="13"/>
        <v>0</v>
      </c>
      <c r="BM31" s="1">
        <f t="shared" si="13"/>
        <v>0</v>
      </c>
      <c r="BN31" s="1">
        <f t="shared" si="13"/>
        <v>0</v>
      </c>
      <c r="BO31" s="1">
        <f t="shared" si="13"/>
        <v>0</v>
      </c>
      <c r="BP31" s="1">
        <f t="shared" si="13"/>
        <v>0</v>
      </c>
      <c r="BQ31" s="1">
        <f t="shared" si="13"/>
        <v>0</v>
      </c>
      <c r="BR31" s="1">
        <f t="shared" si="13"/>
        <v>0</v>
      </c>
      <c r="BS31" s="1">
        <f t="shared" si="13"/>
        <v>0</v>
      </c>
      <c r="BT31" s="1">
        <f t="shared" si="13"/>
        <v>0</v>
      </c>
      <c r="BU31" s="36"/>
    </row>
    <row r="32" spans="1:73" ht="15" customHeight="1" x14ac:dyDescent="0.2">
      <c r="A32" s="41"/>
      <c r="B32" s="11"/>
      <c r="C32" s="38"/>
      <c r="D32" s="141"/>
      <c r="E32" s="11"/>
      <c r="F32" s="2"/>
      <c r="G32" s="2"/>
      <c r="H32" s="2"/>
      <c r="I32" s="2"/>
      <c r="J32" s="2"/>
      <c r="K32" s="2"/>
      <c r="L32" s="2"/>
      <c r="M32" s="2"/>
      <c r="N32" s="2"/>
      <c r="O32" s="2"/>
      <c r="P32" s="2"/>
      <c r="Q32" s="2"/>
      <c r="R32" s="2"/>
      <c r="S32" s="2"/>
      <c r="T32" s="2"/>
      <c r="U32" s="2"/>
      <c r="V32" s="2"/>
      <c r="W32" s="2"/>
      <c r="X32" s="2"/>
      <c r="Y32" s="2"/>
      <c r="Z32" s="2"/>
      <c r="AA32" s="40"/>
      <c r="AB32" s="40"/>
      <c r="AC32" s="40"/>
      <c r="AD32" s="4" t="s">
        <v>173</v>
      </c>
      <c r="AE32" s="1">
        <v>1952224.24</v>
      </c>
      <c r="AF32" s="1">
        <v>1027664.17</v>
      </c>
      <c r="AG32" s="1"/>
      <c r="AH32" s="1"/>
      <c r="AI32" s="1"/>
      <c r="AJ32" s="1"/>
      <c r="AK32" s="1">
        <v>1952224.24</v>
      </c>
      <c r="AL32" s="1">
        <v>1027664.17</v>
      </c>
      <c r="AM32" s="1">
        <v>1250000</v>
      </c>
      <c r="AN32" s="1"/>
      <c r="AO32" s="1"/>
      <c r="AP32" s="1">
        <v>1250000</v>
      </c>
      <c r="AQ32" s="1">
        <v>1500000</v>
      </c>
      <c r="AR32" s="1">
        <v>0</v>
      </c>
      <c r="AS32" s="1">
        <v>0</v>
      </c>
      <c r="AT32" s="1">
        <v>1500000</v>
      </c>
      <c r="AU32" s="1">
        <v>1500000</v>
      </c>
      <c r="AV32" s="1">
        <v>0</v>
      </c>
      <c r="AW32" s="1">
        <v>0</v>
      </c>
      <c r="AX32" s="1">
        <v>1500000</v>
      </c>
      <c r="AY32" s="1">
        <v>1500000</v>
      </c>
      <c r="AZ32" s="3"/>
      <c r="BA32" s="3"/>
      <c r="BB32" s="3"/>
      <c r="BC32" s="3"/>
      <c r="BD32" s="3"/>
      <c r="BE32" s="3"/>
      <c r="BF32" s="3"/>
      <c r="BG32" s="3"/>
      <c r="BH32" s="3"/>
      <c r="BI32" s="3"/>
      <c r="BJ32" s="3"/>
      <c r="BK32" s="3"/>
      <c r="BL32" s="3"/>
      <c r="BM32" s="3"/>
      <c r="BN32" s="3"/>
      <c r="BO32" s="3"/>
      <c r="BP32" s="3"/>
      <c r="BQ32" s="3"/>
      <c r="BR32" s="3"/>
      <c r="BS32" s="3"/>
      <c r="BT32" s="3"/>
      <c r="BU32" s="36"/>
    </row>
    <row r="33" spans="1:73" ht="15" customHeight="1" x14ac:dyDescent="0.2">
      <c r="A33" s="41"/>
      <c r="B33" s="11"/>
      <c r="C33" s="38"/>
      <c r="D33" s="141"/>
      <c r="E33" s="11"/>
      <c r="F33" s="2"/>
      <c r="G33" s="2"/>
      <c r="H33" s="2"/>
      <c r="I33" s="2"/>
      <c r="J33" s="2"/>
      <c r="K33" s="2"/>
      <c r="L33" s="2"/>
      <c r="M33" s="2"/>
      <c r="N33" s="2"/>
      <c r="O33" s="2"/>
      <c r="P33" s="2"/>
      <c r="Q33" s="2"/>
      <c r="R33" s="2"/>
      <c r="S33" s="2"/>
      <c r="T33" s="2"/>
      <c r="U33" s="2"/>
      <c r="V33" s="2"/>
      <c r="W33" s="2"/>
      <c r="X33" s="2"/>
      <c r="Y33" s="2"/>
      <c r="Z33" s="2"/>
      <c r="AA33" s="40"/>
      <c r="AB33" s="40"/>
      <c r="AC33" s="40"/>
      <c r="AD33" s="4" t="s">
        <v>371</v>
      </c>
      <c r="AE33" s="1">
        <v>322716660.18000001</v>
      </c>
      <c r="AF33" s="1">
        <v>76688625.969999999</v>
      </c>
      <c r="AG33" s="1">
        <v>211768739.77000001</v>
      </c>
      <c r="AH33" s="1">
        <v>59957711.490000002</v>
      </c>
      <c r="AI33" s="1">
        <v>1822816.41</v>
      </c>
      <c r="AJ33" s="1">
        <v>772780.81</v>
      </c>
      <c r="AK33" s="1">
        <v>109125104</v>
      </c>
      <c r="AL33" s="1">
        <v>15958133.67</v>
      </c>
      <c r="AM33" s="1">
        <v>375466557.95999998</v>
      </c>
      <c r="AN33" s="1">
        <v>69053252.569999993</v>
      </c>
      <c r="AO33" s="1">
        <v>214888.94</v>
      </c>
      <c r="AP33" s="1">
        <v>306198416.44999999</v>
      </c>
      <c r="AQ33" s="1">
        <v>0</v>
      </c>
      <c r="AR33" s="1">
        <v>0</v>
      </c>
      <c r="AS33" s="1">
        <v>0</v>
      </c>
      <c r="AT33" s="1">
        <v>0</v>
      </c>
      <c r="AU33" s="1">
        <v>0</v>
      </c>
      <c r="AV33" s="1">
        <v>0</v>
      </c>
      <c r="AW33" s="1">
        <v>0</v>
      </c>
      <c r="AX33" s="1">
        <v>0</v>
      </c>
      <c r="AY33" s="1">
        <v>0</v>
      </c>
      <c r="AZ33" s="3">
        <v>314764160.18000001</v>
      </c>
      <c r="BA33" s="3">
        <v>76688625.969999999</v>
      </c>
      <c r="BB33" s="3">
        <v>211768739.77000001</v>
      </c>
      <c r="BC33" s="3">
        <v>59957711.490000002</v>
      </c>
      <c r="BD33" s="3">
        <v>1822816.41</v>
      </c>
      <c r="BE33" s="3">
        <v>772780.81</v>
      </c>
      <c r="BF33" s="3">
        <v>101172604</v>
      </c>
      <c r="BG33" s="3">
        <v>15958133.67</v>
      </c>
      <c r="BH33" s="3">
        <v>369702557.95999998</v>
      </c>
      <c r="BI33" s="3">
        <v>69053252.569999993</v>
      </c>
      <c r="BJ33" s="3">
        <v>214888.94</v>
      </c>
      <c r="BK33" s="3">
        <v>300434416.44999999</v>
      </c>
      <c r="BL33" s="3">
        <v>0</v>
      </c>
      <c r="BM33" s="3"/>
      <c r="BN33" s="3"/>
      <c r="BO33" s="3">
        <v>0</v>
      </c>
      <c r="BP33" s="3">
        <v>0</v>
      </c>
      <c r="BQ33" s="3"/>
      <c r="BR33" s="3"/>
      <c r="BS33" s="3">
        <v>0</v>
      </c>
      <c r="BT33" s="3">
        <v>0</v>
      </c>
      <c r="BU33" s="36"/>
    </row>
    <row r="34" spans="1:73" ht="15" customHeight="1" x14ac:dyDescent="0.2">
      <c r="A34" s="41"/>
      <c r="B34" s="11"/>
      <c r="C34" s="38"/>
      <c r="D34" s="141"/>
      <c r="E34" s="2"/>
      <c r="F34" s="2"/>
      <c r="G34" s="2"/>
      <c r="H34" s="2"/>
      <c r="I34" s="2"/>
      <c r="J34" s="2"/>
      <c r="K34" s="2"/>
      <c r="L34" s="2"/>
      <c r="M34" s="2"/>
      <c r="N34" s="2"/>
      <c r="O34" s="2"/>
      <c r="P34" s="2"/>
      <c r="Q34" s="2"/>
      <c r="R34" s="2"/>
      <c r="S34" s="2"/>
      <c r="T34" s="2"/>
      <c r="U34" s="2"/>
      <c r="V34" s="2"/>
      <c r="W34" s="2"/>
      <c r="X34" s="2"/>
      <c r="Y34" s="2"/>
      <c r="Z34" s="2"/>
      <c r="AA34" s="40"/>
      <c r="AB34" s="40"/>
      <c r="AC34" s="40"/>
      <c r="AD34" s="2" t="s">
        <v>189</v>
      </c>
      <c r="AE34" s="1">
        <v>0</v>
      </c>
      <c r="AF34" s="1">
        <v>0</v>
      </c>
      <c r="AG34" s="1"/>
      <c r="AH34" s="1"/>
      <c r="AI34" s="1"/>
      <c r="AJ34" s="1"/>
      <c r="AK34" s="1">
        <v>0</v>
      </c>
      <c r="AL34" s="1">
        <v>0</v>
      </c>
      <c r="AM34" s="1">
        <v>564400</v>
      </c>
      <c r="AN34" s="1"/>
      <c r="AO34" s="1"/>
      <c r="AP34" s="1">
        <v>564400</v>
      </c>
      <c r="AQ34" s="3">
        <v>0</v>
      </c>
      <c r="AR34" s="3">
        <v>0</v>
      </c>
      <c r="AS34" s="3">
        <v>0</v>
      </c>
      <c r="AT34" s="3">
        <v>0</v>
      </c>
      <c r="AU34" s="3">
        <v>0</v>
      </c>
      <c r="AV34" s="3">
        <v>0</v>
      </c>
      <c r="AW34" s="3">
        <v>0</v>
      </c>
      <c r="AX34" s="3">
        <v>0</v>
      </c>
      <c r="AY34" s="3">
        <v>0</v>
      </c>
      <c r="AZ34" s="3"/>
      <c r="BA34" s="3"/>
      <c r="BB34" s="3"/>
      <c r="BC34" s="3"/>
      <c r="BD34" s="3"/>
      <c r="BE34" s="3"/>
      <c r="BF34" s="3"/>
      <c r="BG34" s="3"/>
      <c r="BH34" s="3"/>
      <c r="BI34" s="3"/>
      <c r="BJ34" s="3"/>
      <c r="BK34" s="3"/>
      <c r="BL34" s="3"/>
      <c r="BM34" s="3"/>
      <c r="BN34" s="3"/>
      <c r="BO34" s="3"/>
      <c r="BP34" s="3"/>
      <c r="BQ34" s="3"/>
      <c r="BR34" s="3"/>
      <c r="BS34" s="3"/>
      <c r="BT34" s="3"/>
      <c r="BU34" s="36"/>
    </row>
    <row r="35" spans="1:73" ht="15" customHeight="1" x14ac:dyDescent="0.2">
      <c r="A35" s="41"/>
      <c r="B35" s="11"/>
      <c r="C35" s="38"/>
      <c r="D35" s="141"/>
      <c r="E35" s="2"/>
      <c r="F35" s="2"/>
      <c r="G35" s="2"/>
      <c r="H35" s="2"/>
      <c r="I35" s="2"/>
      <c r="J35" s="2"/>
      <c r="K35" s="2"/>
      <c r="L35" s="2"/>
      <c r="M35" s="2"/>
      <c r="N35" s="2"/>
      <c r="O35" s="2"/>
      <c r="P35" s="2"/>
      <c r="Q35" s="2"/>
      <c r="R35" s="2"/>
      <c r="S35" s="2"/>
      <c r="T35" s="2"/>
      <c r="U35" s="2"/>
      <c r="V35" s="2"/>
      <c r="W35" s="2"/>
      <c r="X35" s="2"/>
      <c r="Y35" s="2"/>
      <c r="Z35" s="2"/>
      <c r="AA35" s="40"/>
      <c r="AB35" s="40"/>
      <c r="AC35" s="40"/>
      <c r="AD35" s="2" t="s">
        <v>9</v>
      </c>
      <c r="AE35" s="1">
        <v>4619404</v>
      </c>
      <c r="AF35" s="1">
        <v>2821330.4</v>
      </c>
      <c r="AG35" s="1">
        <v>1656130.43</v>
      </c>
      <c r="AH35" s="1">
        <v>1007881.97</v>
      </c>
      <c r="AI35" s="1">
        <v>1280373.57</v>
      </c>
      <c r="AJ35" s="1">
        <v>785637.56</v>
      </c>
      <c r="AK35" s="1">
        <v>1682900</v>
      </c>
      <c r="AL35" s="1">
        <v>1027810.87</v>
      </c>
      <c r="AM35" s="1">
        <v>5720865</v>
      </c>
      <c r="AN35" s="1">
        <v>1292837.57</v>
      </c>
      <c r="AO35" s="1">
        <v>1077764.43</v>
      </c>
      <c r="AP35" s="1">
        <v>3350263</v>
      </c>
      <c r="AQ35" s="3">
        <v>3590370</v>
      </c>
      <c r="AR35" s="3">
        <v>1116070</v>
      </c>
      <c r="AS35" s="3">
        <v>900700</v>
      </c>
      <c r="AT35" s="3">
        <v>1573600</v>
      </c>
      <c r="AU35" s="3">
        <v>3676620</v>
      </c>
      <c r="AV35" s="3">
        <v>1000320</v>
      </c>
      <c r="AW35" s="3">
        <v>1102000</v>
      </c>
      <c r="AX35" s="3">
        <v>1574300</v>
      </c>
      <c r="AY35" s="3">
        <v>3704890</v>
      </c>
      <c r="AZ35" s="3"/>
      <c r="BA35" s="3"/>
      <c r="BB35" s="3"/>
      <c r="BC35" s="3"/>
      <c r="BD35" s="3"/>
      <c r="BE35" s="3"/>
      <c r="BF35" s="3"/>
      <c r="BG35" s="3"/>
      <c r="BH35" s="3"/>
      <c r="BI35" s="3"/>
      <c r="BJ35" s="3"/>
      <c r="BK35" s="3"/>
      <c r="BL35" s="3"/>
      <c r="BM35" s="3"/>
      <c r="BN35" s="3"/>
      <c r="BO35" s="3"/>
      <c r="BP35" s="3"/>
      <c r="BQ35" s="3"/>
      <c r="BR35" s="3"/>
      <c r="BS35" s="3"/>
      <c r="BT35" s="3"/>
      <c r="BU35" s="36"/>
    </row>
    <row r="36" spans="1:73" ht="15" customHeight="1" x14ac:dyDescent="0.2">
      <c r="A36" s="41"/>
      <c r="B36" s="36"/>
      <c r="C36" s="38"/>
      <c r="D36" s="141"/>
      <c r="E36" s="2"/>
      <c r="F36" s="2"/>
      <c r="G36" s="2"/>
      <c r="H36" s="2"/>
      <c r="I36" s="2"/>
      <c r="J36" s="2"/>
      <c r="K36" s="2"/>
      <c r="L36" s="2"/>
      <c r="M36" s="2"/>
      <c r="N36" s="2"/>
      <c r="O36" s="2"/>
      <c r="P36" s="2"/>
      <c r="Q36" s="2"/>
      <c r="R36" s="2"/>
      <c r="S36" s="2"/>
      <c r="T36" s="2"/>
      <c r="U36" s="2"/>
      <c r="V36" s="2"/>
      <c r="W36" s="2"/>
      <c r="X36" s="2"/>
      <c r="Y36" s="2"/>
      <c r="Z36" s="2"/>
      <c r="AA36" s="40"/>
      <c r="AB36" s="40"/>
      <c r="AC36" s="40"/>
      <c r="AD36" s="4" t="s">
        <v>371</v>
      </c>
      <c r="AE36" s="1">
        <v>82571486</v>
      </c>
      <c r="AF36" s="1">
        <v>69491393.930000007</v>
      </c>
      <c r="AG36" s="1">
        <v>73341337</v>
      </c>
      <c r="AH36" s="1">
        <v>63265896.909999996</v>
      </c>
      <c r="AI36" s="1">
        <v>741749</v>
      </c>
      <c r="AJ36" s="1">
        <v>639049.46</v>
      </c>
      <c r="AK36" s="1">
        <v>8488400</v>
      </c>
      <c r="AL36" s="1">
        <v>5586447.5599999996</v>
      </c>
      <c r="AM36" s="1">
        <v>11890564.039999999</v>
      </c>
      <c r="AN36" s="1">
        <v>6069901.9000000004</v>
      </c>
      <c r="AO36" s="1">
        <v>61312.14</v>
      </c>
      <c r="AP36" s="1">
        <v>5759350</v>
      </c>
      <c r="AQ36" s="3">
        <v>5410000</v>
      </c>
      <c r="AR36" s="3">
        <v>0</v>
      </c>
      <c r="AS36" s="3">
        <v>0</v>
      </c>
      <c r="AT36" s="3">
        <v>5410000</v>
      </c>
      <c r="AU36" s="3">
        <v>5410000</v>
      </c>
      <c r="AV36" s="3">
        <v>0</v>
      </c>
      <c r="AW36" s="3">
        <v>0</v>
      </c>
      <c r="AX36" s="3">
        <v>5410000</v>
      </c>
      <c r="AY36" s="3">
        <v>5410000</v>
      </c>
      <c r="AZ36" s="3">
        <v>1169559.8799999999</v>
      </c>
      <c r="BA36" s="3">
        <v>1169560</v>
      </c>
      <c r="BB36" s="3">
        <v>1146285.6399999999</v>
      </c>
      <c r="BC36" s="3">
        <v>1146285.76</v>
      </c>
      <c r="BD36" s="3">
        <v>11578.64</v>
      </c>
      <c r="BE36" s="3">
        <v>11578.64</v>
      </c>
      <c r="BF36" s="3">
        <v>11695.6</v>
      </c>
      <c r="BG36" s="3">
        <v>11695.6</v>
      </c>
      <c r="BH36" s="3">
        <v>0</v>
      </c>
      <c r="BI36" s="3">
        <v>0</v>
      </c>
      <c r="BJ36" s="3">
        <v>0</v>
      </c>
      <c r="BK36" s="3">
        <v>0</v>
      </c>
      <c r="BL36" s="3">
        <v>0</v>
      </c>
      <c r="BM36" s="3">
        <v>0</v>
      </c>
      <c r="BN36" s="3"/>
      <c r="BO36" s="3">
        <v>0</v>
      </c>
      <c r="BP36" s="3">
        <v>0</v>
      </c>
      <c r="BQ36" s="3"/>
      <c r="BR36" s="3"/>
      <c r="BS36" s="3"/>
      <c r="BT36" s="3">
        <v>0</v>
      </c>
      <c r="BU36" s="36"/>
    </row>
    <row r="37" spans="1:73" ht="83.25" customHeight="1" x14ac:dyDescent="0.2">
      <c r="A37" s="41" t="s">
        <v>393</v>
      </c>
      <c r="B37" s="114" t="s">
        <v>320</v>
      </c>
      <c r="C37" s="38">
        <v>2108</v>
      </c>
      <c r="D37" s="42" t="s">
        <v>315</v>
      </c>
      <c r="E37" s="12" t="s">
        <v>321</v>
      </c>
      <c r="F37" s="12" t="s">
        <v>227</v>
      </c>
      <c r="G37" s="2"/>
      <c r="H37" s="2"/>
      <c r="I37" s="2"/>
      <c r="J37" s="2"/>
      <c r="K37" s="2"/>
      <c r="L37" s="2"/>
      <c r="M37" s="2"/>
      <c r="N37" s="2"/>
      <c r="O37" s="2"/>
      <c r="P37" s="2"/>
      <c r="Q37" s="2"/>
      <c r="R37" s="2"/>
      <c r="S37" s="2"/>
      <c r="T37" s="2"/>
      <c r="U37" s="2"/>
      <c r="V37" s="2"/>
      <c r="W37" s="2"/>
      <c r="X37" s="2"/>
      <c r="Y37" s="2"/>
      <c r="Z37" s="2"/>
      <c r="AA37" s="40"/>
      <c r="AB37" s="40"/>
      <c r="AC37" s="40"/>
      <c r="AD37" s="2"/>
      <c r="AE37" s="1">
        <f t="shared" ref="AE37:AY37" si="14">SUM(AE38:AE40)</f>
        <v>0</v>
      </c>
      <c r="AF37" s="1">
        <f t="shared" si="14"/>
        <v>0</v>
      </c>
      <c r="AG37" s="1">
        <f t="shared" si="14"/>
        <v>0</v>
      </c>
      <c r="AH37" s="1">
        <f t="shared" si="14"/>
        <v>0</v>
      </c>
      <c r="AI37" s="1">
        <f t="shared" si="14"/>
        <v>0</v>
      </c>
      <c r="AJ37" s="1">
        <f t="shared" si="14"/>
        <v>0</v>
      </c>
      <c r="AK37" s="1">
        <f t="shared" si="14"/>
        <v>0</v>
      </c>
      <c r="AL37" s="1">
        <f t="shared" si="14"/>
        <v>0</v>
      </c>
      <c r="AM37" s="1">
        <f t="shared" si="14"/>
        <v>2053250</v>
      </c>
      <c r="AN37" s="1">
        <f t="shared" si="14"/>
        <v>0</v>
      </c>
      <c r="AO37" s="1">
        <f t="shared" si="14"/>
        <v>0</v>
      </c>
      <c r="AP37" s="1">
        <f t="shared" si="14"/>
        <v>2053250</v>
      </c>
      <c r="AQ37" s="1">
        <f t="shared" si="14"/>
        <v>4008800</v>
      </c>
      <c r="AR37" s="1">
        <f t="shared" si="14"/>
        <v>0</v>
      </c>
      <c r="AS37" s="1">
        <f t="shared" si="14"/>
        <v>0</v>
      </c>
      <c r="AT37" s="1">
        <f t="shared" si="14"/>
        <v>4008800</v>
      </c>
      <c r="AU37" s="1">
        <f t="shared" si="14"/>
        <v>3966900</v>
      </c>
      <c r="AV37" s="1">
        <f t="shared" si="14"/>
        <v>0</v>
      </c>
      <c r="AW37" s="1">
        <f t="shared" si="14"/>
        <v>0</v>
      </c>
      <c r="AX37" s="1">
        <f t="shared" si="14"/>
        <v>3966900</v>
      </c>
      <c r="AY37" s="1">
        <f t="shared" si="14"/>
        <v>3966900</v>
      </c>
      <c r="AZ37" s="1">
        <f>SUM(AZ38:AZ40)</f>
        <v>0</v>
      </c>
      <c r="BA37" s="1">
        <f>SUM(BA38:BA40)</f>
        <v>0</v>
      </c>
      <c r="BB37" s="1"/>
      <c r="BC37" s="1"/>
      <c r="BD37" s="1"/>
      <c r="BE37" s="1"/>
      <c r="BF37" s="1"/>
      <c r="BG37" s="1"/>
      <c r="BH37" s="1">
        <f>SUM(BH38:BH40)</f>
        <v>0</v>
      </c>
      <c r="BI37" s="1"/>
      <c r="BJ37" s="1"/>
      <c r="BK37" s="1"/>
      <c r="BL37" s="1">
        <f>SUM(BL38:BL40)</f>
        <v>0</v>
      </c>
      <c r="BM37" s="1"/>
      <c r="BN37" s="1"/>
      <c r="BO37" s="1"/>
      <c r="BP37" s="1">
        <f>SUM(BP38:BP40)</f>
        <v>0</v>
      </c>
      <c r="BQ37" s="1"/>
      <c r="BR37" s="1"/>
      <c r="BS37" s="1"/>
      <c r="BT37" s="1">
        <f t="shared" ref="BT37" si="15">SUM(BT38:BT40)</f>
        <v>0</v>
      </c>
      <c r="BU37" s="36"/>
    </row>
    <row r="38" spans="1:73" ht="14.25" customHeight="1" x14ac:dyDescent="0.2">
      <c r="A38" s="41"/>
      <c r="B38" s="11"/>
      <c r="C38" s="38"/>
      <c r="D38" s="141"/>
      <c r="E38" s="2"/>
      <c r="F38" s="2"/>
      <c r="G38" s="2"/>
      <c r="H38" s="2"/>
      <c r="I38" s="2"/>
      <c r="J38" s="2"/>
      <c r="K38" s="2"/>
      <c r="L38" s="2"/>
      <c r="M38" s="2"/>
      <c r="N38" s="2"/>
      <c r="O38" s="2"/>
      <c r="P38" s="2"/>
      <c r="Q38" s="2"/>
      <c r="R38" s="2"/>
      <c r="S38" s="2"/>
      <c r="T38" s="2"/>
      <c r="U38" s="2"/>
      <c r="V38" s="2"/>
      <c r="W38" s="2"/>
      <c r="X38" s="2"/>
      <c r="Y38" s="2"/>
      <c r="Z38" s="2"/>
      <c r="AA38" s="40"/>
      <c r="AB38" s="40"/>
      <c r="AC38" s="40"/>
      <c r="AD38" s="2" t="s">
        <v>189</v>
      </c>
      <c r="AE38" s="1"/>
      <c r="AF38" s="1"/>
      <c r="AG38" s="1"/>
      <c r="AH38" s="1"/>
      <c r="AI38" s="1"/>
      <c r="AJ38" s="1"/>
      <c r="AK38" s="1"/>
      <c r="AL38" s="1"/>
      <c r="AM38" s="1"/>
      <c r="AN38" s="1"/>
      <c r="AO38" s="1"/>
      <c r="AP38" s="1"/>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6"/>
    </row>
    <row r="39" spans="1:73" ht="14.25" customHeight="1" x14ac:dyDescent="0.2">
      <c r="A39" s="41"/>
      <c r="B39" s="11"/>
      <c r="C39" s="38"/>
      <c r="D39" s="141"/>
      <c r="E39" s="2"/>
      <c r="F39" s="2"/>
      <c r="G39" s="2"/>
      <c r="H39" s="2"/>
      <c r="I39" s="2"/>
      <c r="J39" s="2"/>
      <c r="K39" s="2"/>
      <c r="L39" s="2"/>
      <c r="M39" s="2"/>
      <c r="N39" s="2"/>
      <c r="O39" s="2"/>
      <c r="P39" s="2"/>
      <c r="Q39" s="2"/>
      <c r="R39" s="2"/>
      <c r="S39" s="2"/>
      <c r="T39" s="2"/>
      <c r="U39" s="2"/>
      <c r="V39" s="2"/>
      <c r="W39" s="2"/>
      <c r="X39" s="2"/>
      <c r="Y39" s="2"/>
      <c r="Z39" s="2"/>
      <c r="AA39" s="40"/>
      <c r="AB39" s="40"/>
      <c r="AC39" s="40"/>
      <c r="AD39" s="2" t="s">
        <v>195</v>
      </c>
      <c r="AE39" s="1">
        <v>0</v>
      </c>
      <c r="AF39" s="1">
        <v>0</v>
      </c>
      <c r="AG39" s="1">
        <v>0</v>
      </c>
      <c r="AH39" s="1">
        <v>0</v>
      </c>
      <c r="AI39" s="1">
        <v>0</v>
      </c>
      <c r="AJ39" s="1">
        <v>0</v>
      </c>
      <c r="AK39" s="1">
        <v>0</v>
      </c>
      <c r="AL39" s="1">
        <v>0</v>
      </c>
      <c r="AM39" s="1">
        <v>2053250</v>
      </c>
      <c r="AN39" s="1">
        <v>0</v>
      </c>
      <c r="AO39" s="1">
        <v>0</v>
      </c>
      <c r="AP39" s="1">
        <v>2053250</v>
      </c>
      <c r="AQ39" s="3">
        <v>4008800</v>
      </c>
      <c r="AR39" s="3">
        <v>0</v>
      </c>
      <c r="AS39" s="3">
        <v>0</v>
      </c>
      <c r="AT39" s="3">
        <v>4008800</v>
      </c>
      <c r="AU39" s="3">
        <v>3966900</v>
      </c>
      <c r="AV39" s="3">
        <v>0</v>
      </c>
      <c r="AW39" s="3">
        <v>0</v>
      </c>
      <c r="AX39" s="3">
        <v>3966900</v>
      </c>
      <c r="AY39" s="3">
        <v>3966900</v>
      </c>
      <c r="AZ39" s="3"/>
      <c r="BA39" s="3"/>
      <c r="BB39" s="3"/>
      <c r="BC39" s="3"/>
      <c r="BD39" s="3"/>
      <c r="BE39" s="3"/>
      <c r="BF39" s="3"/>
      <c r="BG39" s="3"/>
      <c r="BH39" s="3"/>
      <c r="BI39" s="3"/>
      <c r="BJ39" s="3"/>
      <c r="BK39" s="3"/>
      <c r="BL39" s="3"/>
      <c r="BM39" s="3"/>
      <c r="BN39" s="3"/>
      <c r="BO39" s="3"/>
      <c r="BP39" s="3"/>
      <c r="BQ39" s="3"/>
      <c r="BR39" s="3"/>
      <c r="BS39" s="3"/>
      <c r="BT39" s="3"/>
      <c r="BU39" s="36"/>
    </row>
    <row r="40" spans="1:73" ht="14.25" customHeight="1" x14ac:dyDescent="0.2">
      <c r="A40" s="41"/>
      <c r="B40" s="11"/>
      <c r="C40" s="38"/>
      <c r="D40" s="141"/>
      <c r="E40" s="2"/>
      <c r="F40" s="2"/>
      <c r="G40" s="2"/>
      <c r="H40" s="2"/>
      <c r="I40" s="2"/>
      <c r="J40" s="2"/>
      <c r="K40" s="2"/>
      <c r="L40" s="2"/>
      <c r="M40" s="2"/>
      <c r="N40" s="2"/>
      <c r="O40" s="2"/>
      <c r="P40" s="2"/>
      <c r="Q40" s="2"/>
      <c r="R40" s="2"/>
      <c r="S40" s="2"/>
      <c r="T40" s="2"/>
      <c r="U40" s="2"/>
      <c r="V40" s="2"/>
      <c r="W40" s="2"/>
      <c r="X40" s="2"/>
      <c r="Y40" s="2"/>
      <c r="Z40" s="2"/>
      <c r="AA40" s="40"/>
      <c r="AB40" s="40"/>
      <c r="AC40" s="40"/>
      <c r="AD40" s="2"/>
      <c r="AE40" s="1"/>
      <c r="AF40" s="1"/>
      <c r="AG40" s="1"/>
      <c r="AH40" s="1"/>
      <c r="AI40" s="1"/>
      <c r="AJ40" s="1"/>
      <c r="AK40" s="1"/>
      <c r="AL40" s="1"/>
      <c r="AM40" s="1"/>
      <c r="AN40" s="1"/>
      <c r="AO40" s="1"/>
      <c r="AP40" s="1"/>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6"/>
    </row>
    <row r="41" spans="1:73" ht="71.25" customHeight="1" x14ac:dyDescent="0.2">
      <c r="A41" s="41" t="s">
        <v>394</v>
      </c>
      <c r="B41" s="115" t="s">
        <v>319</v>
      </c>
      <c r="C41" s="38">
        <v>2109</v>
      </c>
      <c r="D41" s="141"/>
      <c r="E41" s="2"/>
      <c r="F41" s="2"/>
      <c r="G41" s="2"/>
      <c r="H41" s="2"/>
      <c r="I41" s="2"/>
      <c r="J41" s="2"/>
      <c r="K41" s="2"/>
      <c r="L41" s="2"/>
      <c r="M41" s="2"/>
      <c r="N41" s="2"/>
      <c r="O41" s="2"/>
      <c r="P41" s="2"/>
      <c r="Q41" s="2"/>
      <c r="R41" s="2"/>
      <c r="S41" s="2"/>
      <c r="T41" s="2"/>
      <c r="U41" s="2"/>
      <c r="V41" s="2"/>
      <c r="W41" s="2"/>
      <c r="X41" s="2"/>
      <c r="Y41" s="2"/>
      <c r="Z41" s="2"/>
      <c r="AA41" s="40"/>
      <c r="AB41" s="40"/>
      <c r="AC41" s="40"/>
      <c r="AD41" s="2"/>
      <c r="AE41" s="1">
        <f t="shared" ref="AE41:AY41" si="16">SUM(AE42:AE49)</f>
        <v>10995600</v>
      </c>
      <c r="AF41" s="1">
        <f t="shared" si="16"/>
        <v>9200057.4100000001</v>
      </c>
      <c r="AG41" s="1">
        <f t="shared" si="16"/>
        <v>0</v>
      </c>
      <c r="AH41" s="1">
        <f t="shared" si="16"/>
        <v>0</v>
      </c>
      <c r="AI41" s="1">
        <f t="shared" si="16"/>
        <v>0</v>
      </c>
      <c r="AJ41" s="1">
        <f t="shared" si="16"/>
        <v>0</v>
      </c>
      <c r="AK41" s="1">
        <f t="shared" si="16"/>
        <v>10995600</v>
      </c>
      <c r="AL41" s="1">
        <f t="shared" si="16"/>
        <v>9200057.4100000001</v>
      </c>
      <c r="AM41" s="1">
        <f t="shared" si="16"/>
        <v>12243824.98</v>
      </c>
      <c r="AN41" s="1">
        <f t="shared" si="16"/>
        <v>0</v>
      </c>
      <c r="AO41" s="1">
        <f t="shared" si="16"/>
        <v>0</v>
      </c>
      <c r="AP41" s="1">
        <f t="shared" si="16"/>
        <v>12243824.98</v>
      </c>
      <c r="AQ41" s="1">
        <f t="shared" si="16"/>
        <v>13627200</v>
      </c>
      <c r="AR41" s="1">
        <f t="shared" si="16"/>
        <v>0</v>
      </c>
      <c r="AS41" s="1">
        <f t="shared" si="16"/>
        <v>0</v>
      </c>
      <c r="AT41" s="1">
        <f t="shared" si="16"/>
        <v>13627200</v>
      </c>
      <c r="AU41" s="1">
        <f t="shared" si="16"/>
        <v>13627200</v>
      </c>
      <c r="AV41" s="1">
        <f t="shared" si="16"/>
        <v>0</v>
      </c>
      <c r="AW41" s="1">
        <f t="shared" si="16"/>
        <v>0</v>
      </c>
      <c r="AX41" s="1">
        <f t="shared" si="16"/>
        <v>13627200</v>
      </c>
      <c r="AY41" s="1">
        <f t="shared" si="16"/>
        <v>13659300</v>
      </c>
      <c r="AZ41" s="1">
        <f>SUM(AZ49)</f>
        <v>0</v>
      </c>
      <c r="BA41" s="1">
        <f>SUM(BA49)</f>
        <v>0</v>
      </c>
      <c r="BB41" s="1"/>
      <c r="BC41" s="1"/>
      <c r="BD41" s="1"/>
      <c r="BE41" s="1"/>
      <c r="BF41" s="1"/>
      <c r="BG41" s="1"/>
      <c r="BH41" s="1">
        <f>SUM(BH49)</f>
        <v>0</v>
      </c>
      <c r="BI41" s="1"/>
      <c r="BJ41" s="1"/>
      <c r="BK41" s="1"/>
      <c r="BL41" s="1">
        <f>SUM(BL49)</f>
        <v>0</v>
      </c>
      <c r="BM41" s="1"/>
      <c r="BN41" s="1"/>
      <c r="BO41" s="1"/>
      <c r="BP41" s="1">
        <f>SUM(BP49)</f>
        <v>0</v>
      </c>
      <c r="BQ41" s="1"/>
      <c r="BR41" s="1"/>
      <c r="BS41" s="1"/>
      <c r="BT41" s="1">
        <f>SUM(BT49)</f>
        <v>0</v>
      </c>
      <c r="BU41" s="36"/>
    </row>
    <row r="42" spans="1:73" ht="17.25" customHeight="1" x14ac:dyDescent="0.2">
      <c r="A42" s="41"/>
      <c r="B42" s="11"/>
      <c r="C42" s="38"/>
      <c r="D42" s="141"/>
      <c r="E42" s="2"/>
      <c r="F42" s="2"/>
      <c r="G42" s="2"/>
      <c r="H42" s="2"/>
      <c r="I42" s="2"/>
      <c r="J42" s="2"/>
      <c r="K42" s="2"/>
      <c r="L42" s="2"/>
      <c r="M42" s="2"/>
      <c r="N42" s="2"/>
      <c r="O42" s="2"/>
      <c r="P42" s="2"/>
      <c r="Q42" s="2"/>
      <c r="R42" s="2"/>
      <c r="S42" s="2"/>
      <c r="T42" s="2"/>
      <c r="U42" s="2"/>
      <c r="V42" s="2"/>
      <c r="W42" s="2"/>
      <c r="X42" s="2"/>
      <c r="Y42" s="2"/>
      <c r="Z42" s="2"/>
      <c r="AA42" s="40"/>
      <c r="AB42" s="40"/>
      <c r="AC42" s="40"/>
      <c r="AD42" s="2" t="s">
        <v>229</v>
      </c>
      <c r="AE42" s="1">
        <v>6236300</v>
      </c>
      <c r="AF42" s="1">
        <v>5085553.4400000004</v>
      </c>
      <c r="AG42" s="1"/>
      <c r="AH42" s="1"/>
      <c r="AI42" s="1"/>
      <c r="AJ42" s="1"/>
      <c r="AK42" s="1">
        <v>6236300</v>
      </c>
      <c r="AL42" s="1">
        <v>5085553.4400000004</v>
      </c>
      <c r="AM42" s="1">
        <v>5780444.9800000004</v>
      </c>
      <c r="AN42" s="1"/>
      <c r="AO42" s="1"/>
      <c r="AP42" s="1">
        <v>5780444.9800000004</v>
      </c>
      <c r="AQ42" s="1">
        <v>6628300</v>
      </c>
      <c r="AR42" s="1"/>
      <c r="AS42" s="1"/>
      <c r="AT42" s="1">
        <v>6628300</v>
      </c>
      <c r="AU42" s="1">
        <v>6628300</v>
      </c>
      <c r="AV42" s="1" t="s">
        <v>379</v>
      </c>
      <c r="AW42" s="1"/>
      <c r="AX42" s="1">
        <v>6628300</v>
      </c>
      <c r="AY42" s="1">
        <v>6628300</v>
      </c>
      <c r="AZ42" s="1"/>
      <c r="BA42" s="1"/>
      <c r="BB42" s="1"/>
      <c r="BC42" s="1"/>
      <c r="BD42" s="1"/>
      <c r="BE42" s="1"/>
      <c r="BF42" s="1"/>
      <c r="BG42" s="1"/>
      <c r="BH42" s="1"/>
      <c r="BI42" s="1"/>
      <c r="BJ42" s="1"/>
      <c r="BK42" s="1"/>
      <c r="BL42" s="1"/>
      <c r="BM42" s="1"/>
      <c r="BN42" s="1"/>
      <c r="BO42" s="1"/>
      <c r="BP42" s="1"/>
      <c r="BQ42" s="1"/>
      <c r="BR42" s="1"/>
      <c r="BS42" s="1"/>
      <c r="BT42" s="1"/>
      <c r="BU42" s="36"/>
    </row>
    <row r="43" spans="1:73" ht="17.25" customHeight="1" x14ac:dyDescent="0.2">
      <c r="A43" s="41"/>
      <c r="B43" s="11"/>
      <c r="C43" s="38"/>
      <c r="D43" s="141"/>
      <c r="E43" s="2"/>
      <c r="F43" s="2"/>
      <c r="G43" s="2"/>
      <c r="H43" s="2"/>
      <c r="I43" s="2"/>
      <c r="J43" s="2"/>
      <c r="K43" s="2"/>
      <c r="L43" s="2"/>
      <c r="M43" s="2"/>
      <c r="N43" s="2"/>
      <c r="O43" s="2"/>
      <c r="P43" s="2"/>
      <c r="Q43" s="2"/>
      <c r="R43" s="2"/>
      <c r="S43" s="2"/>
      <c r="T43" s="2"/>
      <c r="U43" s="2"/>
      <c r="V43" s="2"/>
      <c r="W43" s="2"/>
      <c r="X43" s="2"/>
      <c r="Y43" s="2"/>
      <c r="Z43" s="2"/>
      <c r="AA43" s="40"/>
      <c r="AB43" s="40"/>
      <c r="AC43" s="40"/>
      <c r="AD43" s="2" t="s">
        <v>214</v>
      </c>
      <c r="AE43" s="1">
        <v>4388000</v>
      </c>
      <c r="AF43" s="1">
        <v>3843379.53</v>
      </c>
      <c r="AG43" s="1"/>
      <c r="AH43" s="1"/>
      <c r="AI43" s="1"/>
      <c r="AJ43" s="1"/>
      <c r="AK43" s="1">
        <v>4388000</v>
      </c>
      <c r="AL43" s="1">
        <v>3843379.53</v>
      </c>
      <c r="AM43" s="1">
        <v>5813980</v>
      </c>
      <c r="AN43" s="1"/>
      <c r="AO43" s="1"/>
      <c r="AP43" s="1">
        <v>5813980</v>
      </c>
      <c r="AQ43" s="1">
        <v>6415500</v>
      </c>
      <c r="AR43" s="1"/>
      <c r="AS43" s="1"/>
      <c r="AT43" s="1">
        <v>6415500</v>
      </c>
      <c r="AU43" s="1">
        <v>6415500</v>
      </c>
      <c r="AV43" s="1" t="s">
        <v>378</v>
      </c>
      <c r="AW43" s="1"/>
      <c r="AX43" s="1">
        <v>6415500</v>
      </c>
      <c r="AY43" s="1">
        <v>6415500</v>
      </c>
      <c r="AZ43" s="1"/>
      <c r="BA43" s="1"/>
      <c r="BB43" s="1"/>
      <c r="BC43" s="1"/>
      <c r="BD43" s="1"/>
      <c r="BE43" s="1"/>
      <c r="BF43" s="1"/>
      <c r="BG43" s="1"/>
      <c r="BH43" s="1"/>
      <c r="BI43" s="1"/>
      <c r="BJ43" s="1"/>
      <c r="BK43" s="1"/>
      <c r="BL43" s="1"/>
      <c r="BM43" s="1"/>
      <c r="BN43" s="1"/>
      <c r="BO43" s="1"/>
      <c r="BP43" s="1"/>
      <c r="BQ43" s="1"/>
      <c r="BR43" s="1"/>
      <c r="BS43" s="1"/>
      <c r="BT43" s="1"/>
      <c r="BU43" s="36"/>
    </row>
    <row r="44" spans="1:73" ht="17.25" customHeight="1" x14ac:dyDescent="0.2">
      <c r="A44" s="41"/>
      <c r="B44" s="11"/>
      <c r="C44" s="38"/>
      <c r="D44" s="141"/>
      <c r="E44" s="2"/>
      <c r="F44" s="2"/>
      <c r="G44" s="2"/>
      <c r="H44" s="2"/>
      <c r="I44" s="2"/>
      <c r="J44" s="2"/>
      <c r="K44" s="2"/>
      <c r="L44" s="2"/>
      <c r="M44" s="2"/>
      <c r="N44" s="2"/>
      <c r="O44" s="2"/>
      <c r="P44" s="2"/>
      <c r="Q44" s="2"/>
      <c r="R44" s="2"/>
      <c r="S44" s="2"/>
      <c r="T44" s="2"/>
      <c r="U44" s="2"/>
      <c r="V44" s="2"/>
      <c r="W44" s="2"/>
      <c r="X44" s="2"/>
      <c r="Y44" s="2"/>
      <c r="Z44" s="2"/>
      <c r="AA44" s="40"/>
      <c r="AB44" s="40"/>
      <c r="AC44" s="40"/>
      <c r="AD44" s="4" t="s">
        <v>369</v>
      </c>
      <c r="AE44" s="1">
        <v>33900</v>
      </c>
      <c r="AF44" s="1">
        <v>33840</v>
      </c>
      <c r="AG44" s="1"/>
      <c r="AH44" s="1"/>
      <c r="AI44" s="1"/>
      <c r="AJ44" s="1"/>
      <c r="AK44" s="1">
        <v>33900</v>
      </c>
      <c r="AL44" s="1">
        <v>33840</v>
      </c>
      <c r="AM44" s="1">
        <v>68900</v>
      </c>
      <c r="AN44" s="1"/>
      <c r="AO44" s="1"/>
      <c r="AP44" s="1">
        <v>68900</v>
      </c>
      <c r="AQ44" s="1">
        <v>36800</v>
      </c>
      <c r="AR44" s="1"/>
      <c r="AS44" s="1"/>
      <c r="AT44" s="1">
        <v>36800</v>
      </c>
      <c r="AU44" s="1">
        <v>36800</v>
      </c>
      <c r="AV44" s="1"/>
      <c r="AW44" s="1"/>
      <c r="AX44" s="1">
        <v>36800</v>
      </c>
      <c r="AY44" s="1">
        <v>68900</v>
      </c>
      <c r="AZ44" s="1"/>
      <c r="BA44" s="1"/>
      <c r="BB44" s="1"/>
      <c r="BC44" s="1"/>
      <c r="BD44" s="1"/>
      <c r="BE44" s="1"/>
      <c r="BF44" s="1"/>
      <c r="BG44" s="1"/>
      <c r="BH44" s="1"/>
      <c r="BI44" s="1"/>
      <c r="BJ44" s="1"/>
      <c r="BK44" s="1"/>
      <c r="BL44" s="1"/>
      <c r="BM44" s="1"/>
      <c r="BN44" s="1"/>
      <c r="BO44" s="1"/>
      <c r="BP44" s="1"/>
      <c r="BQ44" s="1"/>
      <c r="BR44" s="1"/>
      <c r="BS44" s="1"/>
      <c r="BT44" s="1"/>
      <c r="BU44" s="36"/>
    </row>
    <row r="45" spans="1:73" ht="17.25" customHeight="1" x14ac:dyDescent="0.2">
      <c r="A45" s="41"/>
      <c r="B45" s="11"/>
      <c r="C45" s="38"/>
      <c r="D45" s="141"/>
      <c r="E45" s="2"/>
      <c r="F45" s="2"/>
      <c r="G45" s="2"/>
      <c r="H45" s="2"/>
      <c r="I45" s="2"/>
      <c r="J45" s="2"/>
      <c r="K45" s="2"/>
      <c r="L45" s="2"/>
      <c r="M45" s="2"/>
      <c r="N45" s="2"/>
      <c r="O45" s="2"/>
      <c r="P45" s="2"/>
      <c r="Q45" s="2"/>
      <c r="R45" s="2"/>
      <c r="S45" s="2"/>
      <c r="T45" s="2"/>
      <c r="U45" s="2"/>
      <c r="V45" s="2"/>
      <c r="W45" s="2"/>
      <c r="X45" s="2"/>
      <c r="Y45" s="2"/>
      <c r="Z45" s="2"/>
      <c r="AA45" s="40"/>
      <c r="AB45" s="40"/>
      <c r="AC45" s="40"/>
      <c r="AD45" s="4" t="s">
        <v>373</v>
      </c>
      <c r="AE45" s="1">
        <v>33900</v>
      </c>
      <c r="AF45" s="1">
        <v>33840</v>
      </c>
      <c r="AG45" s="1"/>
      <c r="AH45" s="1"/>
      <c r="AI45" s="1"/>
      <c r="AJ45" s="1"/>
      <c r="AK45" s="1">
        <v>33900</v>
      </c>
      <c r="AL45" s="1">
        <v>33840</v>
      </c>
      <c r="AM45" s="1">
        <v>33900</v>
      </c>
      <c r="AN45" s="1"/>
      <c r="AO45" s="1"/>
      <c r="AP45" s="1">
        <v>33900</v>
      </c>
      <c r="AQ45" s="1">
        <v>0</v>
      </c>
      <c r="AR45" s="1"/>
      <c r="AS45" s="1"/>
      <c r="AT45" s="1">
        <v>0</v>
      </c>
      <c r="AU45" s="1">
        <v>0</v>
      </c>
      <c r="AV45" s="1"/>
      <c r="AW45" s="1"/>
      <c r="AX45" s="1">
        <v>0</v>
      </c>
      <c r="AY45" s="1">
        <v>0</v>
      </c>
      <c r="AZ45" s="1"/>
      <c r="BA45" s="1"/>
      <c r="BB45" s="1"/>
      <c r="BC45" s="1"/>
      <c r="BD45" s="1"/>
      <c r="BE45" s="1"/>
      <c r="BF45" s="1"/>
      <c r="BG45" s="1"/>
      <c r="BH45" s="1"/>
      <c r="BI45" s="1"/>
      <c r="BJ45" s="1"/>
      <c r="BK45" s="1"/>
      <c r="BL45" s="1"/>
      <c r="BM45" s="1"/>
      <c r="BN45" s="1"/>
      <c r="BO45" s="1"/>
      <c r="BP45" s="1"/>
      <c r="BQ45" s="1"/>
      <c r="BR45" s="1"/>
      <c r="BS45" s="1"/>
      <c r="BT45" s="1"/>
      <c r="BU45" s="36"/>
    </row>
    <row r="46" spans="1:73" ht="17.25" customHeight="1" x14ac:dyDescent="0.2">
      <c r="A46" s="41"/>
      <c r="B46" s="11"/>
      <c r="C46" s="38"/>
      <c r="D46" s="141"/>
      <c r="E46" s="2"/>
      <c r="F46" s="2"/>
      <c r="G46" s="2"/>
      <c r="H46" s="2"/>
      <c r="I46" s="2"/>
      <c r="J46" s="2"/>
      <c r="K46" s="2"/>
      <c r="L46" s="2"/>
      <c r="M46" s="2"/>
      <c r="N46" s="2"/>
      <c r="O46" s="2"/>
      <c r="P46" s="2"/>
      <c r="Q46" s="2"/>
      <c r="R46" s="2"/>
      <c r="S46" s="2"/>
      <c r="T46" s="2"/>
      <c r="U46" s="2"/>
      <c r="V46" s="2"/>
      <c r="W46" s="2"/>
      <c r="X46" s="2"/>
      <c r="Y46" s="2"/>
      <c r="Z46" s="2"/>
      <c r="AA46" s="40"/>
      <c r="AB46" s="40"/>
      <c r="AC46" s="40"/>
      <c r="AD46" s="2" t="s">
        <v>296</v>
      </c>
      <c r="AE46" s="1">
        <v>102000</v>
      </c>
      <c r="AF46" s="1">
        <v>101944.44</v>
      </c>
      <c r="AG46" s="1"/>
      <c r="AH46" s="1"/>
      <c r="AI46" s="1"/>
      <c r="AJ46" s="1"/>
      <c r="AK46" s="1">
        <v>102000</v>
      </c>
      <c r="AL46" s="1">
        <v>101944.44</v>
      </c>
      <c r="AM46" s="1">
        <v>160000</v>
      </c>
      <c r="AN46" s="1"/>
      <c r="AO46" s="1"/>
      <c r="AP46" s="1">
        <v>160000</v>
      </c>
      <c r="AQ46" s="1">
        <v>160000</v>
      </c>
      <c r="AR46" s="1"/>
      <c r="AS46" s="1"/>
      <c r="AT46" s="1">
        <v>160000</v>
      </c>
      <c r="AU46" s="1">
        <v>160000</v>
      </c>
      <c r="AV46" s="1"/>
      <c r="AW46" s="1"/>
      <c r="AX46" s="1">
        <v>160000</v>
      </c>
      <c r="AY46" s="1">
        <v>160000</v>
      </c>
      <c r="AZ46" s="1"/>
      <c r="BA46" s="1"/>
      <c r="BB46" s="1"/>
      <c r="BC46" s="1"/>
      <c r="BD46" s="1"/>
      <c r="BE46" s="1"/>
      <c r="BF46" s="1"/>
      <c r="BG46" s="1"/>
      <c r="BH46" s="1"/>
      <c r="BI46" s="1"/>
      <c r="BJ46" s="1"/>
      <c r="BK46" s="1"/>
      <c r="BL46" s="1"/>
      <c r="BM46" s="1"/>
      <c r="BN46" s="1"/>
      <c r="BO46" s="1"/>
      <c r="BP46" s="1"/>
      <c r="BQ46" s="1"/>
      <c r="BR46" s="1"/>
      <c r="BS46" s="1"/>
      <c r="BT46" s="1"/>
      <c r="BU46" s="36"/>
    </row>
    <row r="47" spans="1:73" ht="17.25" customHeight="1" x14ac:dyDescent="0.2">
      <c r="A47" s="103"/>
      <c r="B47" s="104"/>
      <c r="C47" s="105"/>
      <c r="D47" s="106"/>
      <c r="E47" s="107"/>
      <c r="F47" s="107"/>
      <c r="G47" s="107"/>
      <c r="H47" s="107"/>
      <c r="I47" s="107"/>
      <c r="J47" s="107"/>
      <c r="K47" s="107"/>
      <c r="L47" s="107"/>
      <c r="M47" s="107"/>
      <c r="N47" s="107"/>
      <c r="O47" s="107"/>
      <c r="P47" s="107"/>
      <c r="Q47" s="107"/>
      <c r="R47" s="107"/>
      <c r="S47" s="107"/>
      <c r="T47" s="107"/>
      <c r="U47" s="107"/>
      <c r="V47" s="107"/>
      <c r="W47" s="107"/>
      <c r="X47" s="107"/>
      <c r="Y47" s="107"/>
      <c r="Z47" s="107"/>
      <c r="AA47" s="108"/>
      <c r="AB47" s="108"/>
      <c r="AC47" s="108"/>
      <c r="AD47" s="188" t="s">
        <v>257</v>
      </c>
      <c r="AE47" s="111">
        <v>100000</v>
      </c>
      <c r="AF47" s="111"/>
      <c r="AG47" s="111"/>
      <c r="AH47" s="111"/>
      <c r="AI47" s="111"/>
      <c r="AJ47" s="111"/>
      <c r="AK47" s="111">
        <v>100000</v>
      </c>
      <c r="AL47" s="111"/>
      <c r="AM47" s="111">
        <v>285000</v>
      </c>
      <c r="AN47" s="111"/>
      <c r="AO47" s="111"/>
      <c r="AP47" s="111">
        <v>285000</v>
      </c>
      <c r="AQ47" s="111">
        <v>285000</v>
      </c>
      <c r="AR47" s="111"/>
      <c r="AS47" s="111"/>
      <c r="AT47" s="111">
        <v>285000</v>
      </c>
      <c r="AU47" s="111">
        <v>285000</v>
      </c>
      <c r="AV47" s="111"/>
      <c r="AW47" s="111"/>
      <c r="AX47" s="111">
        <v>285000</v>
      </c>
      <c r="AY47" s="111">
        <v>285000</v>
      </c>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0"/>
    </row>
    <row r="48" spans="1:73" ht="17.25" customHeight="1" x14ac:dyDescent="0.2">
      <c r="A48" s="41"/>
      <c r="B48" s="11"/>
      <c r="C48" s="38"/>
      <c r="D48" s="141"/>
      <c r="E48" s="2"/>
      <c r="F48" s="2"/>
      <c r="G48" s="2"/>
      <c r="H48" s="2"/>
      <c r="I48" s="2"/>
      <c r="J48" s="2"/>
      <c r="K48" s="2"/>
      <c r="L48" s="2"/>
      <c r="M48" s="2"/>
      <c r="N48" s="2"/>
      <c r="O48" s="2"/>
      <c r="P48" s="2"/>
      <c r="Q48" s="2"/>
      <c r="R48" s="2"/>
      <c r="S48" s="2"/>
      <c r="T48" s="2"/>
      <c r="U48" s="2"/>
      <c r="V48" s="2"/>
      <c r="W48" s="2"/>
      <c r="X48" s="2"/>
      <c r="Y48" s="2"/>
      <c r="Z48" s="2"/>
      <c r="AA48" s="40"/>
      <c r="AB48" s="40"/>
      <c r="AC48" s="40"/>
      <c r="AD48" s="4" t="s">
        <v>368</v>
      </c>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36"/>
    </row>
    <row r="49" spans="1:73" ht="15.75" customHeight="1" x14ac:dyDescent="0.2">
      <c r="A49" s="41"/>
      <c r="B49" s="11"/>
      <c r="C49" s="38"/>
      <c r="D49" s="141"/>
      <c r="E49" s="2"/>
      <c r="F49" s="2"/>
      <c r="G49" s="2"/>
      <c r="H49" s="2"/>
      <c r="I49" s="2"/>
      <c r="J49" s="2"/>
      <c r="K49" s="2"/>
      <c r="L49" s="2"/>
      <c r="M49" s="2"/>
      <c r="N49" s="2"/>
      <c r="O49" s="2"/>
      <c r="P49" s="2"/>
      <c r="Q49" s="2"/>
      <c r="R49" s="2"/>
      <c r="S49" s="2"/>
      <c r="T49" s="2"/>
      <c r="U49" s="2"/>
      <c r="V49" s="2"/>
      <c r="W49" s="2"/>
      <c r="X49" s="2"/>
      <c r="Y49" s="2"/>
      <c r="Z49" s="2"/>
      <c r="AA49" s="40"/>
      <c r="AB49" s="40"/>
      <c r="AC49" s="40"/>
      <c r="AD49" s="2" t="s">
        <v>215</v>
      </c>
      <c r="AE49" s="1">
        <v>101500</v>
      </c>
      <c r="AF49" s="1">
        <v>101500</v>
      </c>
      <c r="AG49" s="1"/>
      <c r="AH49" s="1"/>
      <c r="AI49" s="1"/>
      <c r="AJ49" s="1"/>
      <c r="AK49" s="1">
        <v>101500</v>
      </c>
      <c r="AL49" s="1">
        <v>101500</v>
      </c>
      <c r="AM49" s="1">
        <v>101600</v>
      </c>
      <c r="AN49" s="1"/>
      <c r="AO49" s="1"/>
      <c r="AP49" s="1">
        <v>101600</v>
      </c>
      <c r="AQ49" s="3">
        <v>101600</v>
      </c>
      <c r="AR49" s="3"/>
      <c r="AS49" s="3"/>
      <c r="AT49" s="3">
        <v>101600</v>
      </c>
      <c r="AU49" s="3">
        <v>101600</v>
      </c>
      <c r="AV49" s="3"/>
      <c r="AW49" s="3"/>
      <c r="AX49" s="3">
        <v>101600</v>
      </c>
      <c r="AY49" s="3">
        <v>101600</v>
      </c>
      <c r="AZ49" s="3"/>
      <c r="BA49" s="3"/>
      <c r="BB49" s="3"/>
      <c r="BC49" s="3"/>
      <c r="BD49" s="3"/>
      <c r="BE49" s="3"/>
      <c r="BF49" s="3"/>
      <c r="BG49" s="3"/>
      <c r="BH49" s="3"/>
      <c r="BI49" s="3"/>
      <c r="BJ49" s="3"/>
      <c r="BK49" s="3"/>
      <c r="BL49" s="3"/>
      <c r="BM49" s="3"/>
      <c r="BN49" s="3"/>
      <c r="BO49" s="3"/>
      <c r="BP49" s="3"/>
      <c r="BQ49" s="3"/>
      <c r="BR49" s="3"/>
      <c r="BS49" s="3"/>
      <c r="BT49" s="3"/>
      <c r="BU49" s="36"/>
    </row>
    <row r="50" spans="1:73" ht="119.25" customHeight="1" x14ac:dyDescent="0.2">
      <c r="A50" s="41" t="s">
        <v>395</v>
      </c>
      <c r="B50" s="11" t="s">
        <v>3</v>
      </c>
      <c r="C50" s="38">
        <v>2110</v>
      </c>
      <c r="D50" s="141"/>
      <c r="E50" s="2"/>
      <c r="F50" s="2"/>
      <c r="G50" s="2"/>
      <c r="H50" s="2"/>
      <c r="I50" s="2"/>
      <c r="J50" s="2"/>
      <c r="K50" s="2"/>
      <c r="L50" s="2"/>
      <c r="M50" s="2"/>
      <c r="N50" s="2"/>
      <c r="O50" s="2"/>
      <c r="P50" s="2"/>
      <c r="Q50" s="2"/>
      <c r="R50" s="2"/>
      <c r="S50" s="2"/>
      <c r="T50" s="2"/>
      <c r="U50" s="2"/>
      <c r="V50" s="2"/>
      <c r="W50" s="2"/>
      <c r="X50" s="2"/>
      <c r="Y50" s="2"/>
      <c r="Z50" s="2"/>
      <c r="AA50" s="40"/>
      <c r="AB50" s="40"/>
      <c r="AC50" s="40"/>
      <c r="AD50" s="2"/>
      <c r="AE50" s="1">
        <f>SUM(AE51)</f>
        <v>0</v>
      </c>
      <c r="AF50" s="1">
        <f>SUM(AF51)</f>
        <v>0</v>
      </c>
      <c r="AG50" s="1"/>
      <c r="AH50" s="1"/>
      <c r="AI50" s="1"/>
      <c r="AJ50" s="1"/>
      <c r="AK50" s="1"/>
      <c r="AL50" s="1"/>
      <c r="AM50" s="1">
        <f>SUM(AM51)</f>
        <v>0</v>
      </c>
      <c r="AN50" s="1"/>
      <c r="AO50" s="1"/>
      <c r="AP50" s="1"/>
      <c r="AQ50" s="1">
        <f>SUM(AQ51)</f>
        <v>0</v>
      </c>
      <c r="AR50" s="1"/>
      <c r="AS50" s="1"/>
      <c r="AT50" s="1"/>
      <c r="AU50" s="1">
        <f>SUM(AU51)</f>
        <v>0</v>
      </c>
      <c r="AV50" s="1"/>
      <c r="AW50" s="1"/>
      <c r="AX50" s="1"/>
      <c r="AY50" s="1">
        <f>SUM(AY51)</f>
        <v>0</v>
      </c>
      <c r="AZ50" s="1">
        <f>SUM(AZ51)</f>
        <v>0</v>
      </c>
      <c r="BA50" s="1">
        <f>SUM(BA51)</f>
        <v>0</v>
      </c>
      <c r="BB50" s="1"/>
      <c r="BC50" s="1"/>
      <c r="BD50" s="1"/>
      <c r="BE50" s="1"/>
      <c r="BF50" s="1"/>
      <c r="BG50" s="1"/>
      <c r="BH50" s="1">
        <f>SUM(BH51)</f>
        <v>0</v>
      </c>
      <c r="BI50" s="1"/>
      <c r="BJ50" s="1"/>
      <c r="BK50" s="1"/>
      <c r="BL50" s="1">
        <f>SUM(BL51)</f>
        <v>0</v>
      </c>
      <c r="BM50" s="1"/>
      <c r="BN50" s="1"/>
      <c r="BO50" s="1"/>
      <c r="BP50" s="1">
        <f>SUM(BP51)</f>
        <v>0</v>
      </c>
      <c r="BQ50" s="1"/>
      <c r="BR50" s="1"/>
      <c r="BS50" s="1"/>
      <c r="BT50" s="1">
        <f t="shared" ref="BT50" si="17">SUM(BT51)</f>
        <v>0</v>
      </c>
      <c r="BU50" s="36"/>
    </row>
    <row r="51" spans="1:73" ht="15.75" customHeight="1" x14ac:dyDescent="0.2">
      <c r="A51" s="41"/>
      <c r="B51" s="11"/>
      <c r="C51" s="38"/>
      <c r="D51" s="141"/>
      <c r="E51" s="2"/>
      <c r="F51" s="2"/>
      <c r="G51" s="2"/>
      <c r="H51" s="2"/>
      <c r="I51" s="2"/>
      <c r="J51" s="2"/>
      <c r="K51" s="2"/>
      <c r="L51" s="2"/>
      <c r="M51" s="2"/>
      <c r="N51" s="2"/>
      <c r="O51" s="2"/>
      <c r="P51" s="2"/>
      <c r="Q51" s="2"/>
      <c r="R51" s="2"/>
      <c r="S51" s="2"/>
      <c r="T51" s="2"/>
      <c r="U51" s="2"/>
      <c r="V51" s="2"/>
      <c r="W51" s="2"/>
      <c r="X51" s="2"/>
      <c r="Y51" s="2"/>
      <c r="Z51" s="2"/>
      <c r="AA51" s="40"/>
      <c r="AB51" s="40"/>
      <c r="AC51" s="40"/>
      <c r="AD51" s="2"/>
      <c r="AE51" s="1"/>
      <c r="AF51" s="1"/>
      <c r="AG51" s="1"/>
      <c r="AH51" s="1"/>
      <c r="AI51" s="1"/>
      <c r="AJ51" s="1"/>
      <c r="AK51" s="1"/>
      <c r="AL51" s="1"/>
      <c r="AM51" s="1"/>
      <c r="AN51" s="1"/>
      <c r="AO51" s="1"/>
      <c r="AP51" s="1"/>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6"/>
    </row>
    <row r="52" spans="1:73" ht="79.5" customHeight="1" x14ac:dyDescent="0.2">
      <c r="A52" s="41" t="s">
        <v>396</v>
      </c>
      <c r="B52" s="114" t="s">
        <v>328</v>
      </c>
      <c r="C52" s="38">
        <v>2111</v>
      </c>
      <c r="D52" s="40" t="s">
        <v>196</v>
      </c>
      <c r="E52" s="2" t="s">
        <v>21</v>
      </c>
      <c r="F52" s="40" t="s">
        <v>218</v>
      </c>
      <c r="G52" s="2"/>
      <c r="H52" s="2"/>
      <c r="I52" s="2"/>
      <c r="J52" s="2"/>
      <c r="K52" s="2"/>
      <c r="L52" s="2"/>
      <c r="M52" s="2"/>
      <c r="N52" s="2"/>
      <c r="O52" s="2"/>
      <c r="P52" s="2"/>
      <c r="Q52" s="2"/>
      <c r="R52" s="2"/>
      <c r="S52" s="2"/>
      <c r="T52" s="2"/>
      <c r="U52" s="2"/>
      <c r="V52" s="2"/>
      <c r="W52" s="2"/>
      <c r="X52" s="2"/>
      <c r="Y52" s="2"/>
      <c r="Z52" s="2"/>
      <c r="AA52" s="40"/>
      <c r="AB52" s="40"/>
      <c r="AC52" s="40"/>
      <c r="AD52" s="2"/>
      <c r="AE52" s="1">
        <f t="shared" ref="AE52:AY52" si="18">SUM(AE53:AE54)</f>
        <v>2051600</v>
      </c>
      <c r="AF52" s="1">
        <f t="shared" si="18"/>
        <v>850229.02</v>
      </c>
      <c r="AG52" s="1">
        <f t="shared" si="18"/>
        <v>0</v>
      </c>
      <c r="AH52" s="1">
        <f t="shared" si="18"/>
        <v>0</v>
      </c>
      <c r="AI52" s="1">
        <f t="shared" si="18"/>
        <v>0</v>
      </c>
      <c r="AJ52" s="1">
        <f t="shared" si="18"/>
        <v>0</v>
      </c>
      <c r="AK52" s="1">
        <f>SUM(AK53:AK53)</f>
        <v>2051600</v>
      </c>
      <c r="AL52" s="1">
        <f>SUM(AL53:AL53)</f>
        <v>850229.02</v>
      </c>
      <c r="AM52" s="1">
        <f t="shared" si="18"/>
        <v>3027000</v>
      </c>
      <c r="AN52" s="1">
        <f t="shared" si="18"/>
        <v>0</v>
      </c>
      <c r="AO52" s="1">
        <f t="shared" si="18"/>
        <v>0</v>
      </c>
      <c r="AP52" s="1">
        <f t="shared" si="18"/>
        <v>3027000</v>
      </c>
      <c r="AQ52" s="1">
        <f t="shared" si="18"/>
        <v>3257000</v>
      </c>
      <c r="AR52" s="1">
        <f t="shared" si="18"/>
        <v>0</v>
      </c>
      <c r="AS52" s="1">
        <f t="shared" si="18"/>
        <v>0</v>
      </c>
      <c r="AT52" s="1">
        <f t="shared" si="18"/>
        <v>3257000</v>
      </c>
      <c r="AU52" s="1">
        <f t="shared" si="18"/>
        <v>150000</v>
      </c>
      <c r="AV52" s="1">
        <f t="shared" si="18"/>
        <v>0</v>
      </c>
      <c r="AW52" s="1">
        <f t="shared" si="18"/>
        <v>0</v>
      </c>
      <c r="AX52" s="1">
        <f t="shared" si="18"/>
        <v>150000</v>
      </c>
      <c r="AY52" s="1">
        <f t="shared" si="18"/>
        <v>150000</v>
      </c>
      <c r="AZ52" s="1">
        <f>SUM(AZ53:AZ54)</f>
        <v>20000</v>
      </c>
      <c r="BA52" s="1">
        <f t="shared" ref="BA52:BG52" si="19">SUM(BA53:BA54)</f>
        <v>0</v>
      </c>
      <c r="BB52" s="1">
        <f t="shared" si="19"/>
        <v>0</v>
      </c>
      <c r="BC52" s="1">
        <f t="shared" si="19"/>
        <v>0</v>
      </c>
      <c r="BD52" s="1">
        <f t="shared" si="19"/>
        <v>0</v>
      </c>
      <c r="BE52" s="1">
        <f t="shared" si="19"/>
        <v>0</v>
      </c>
      <c r="BF52" s="1">
        <f t="shared" si="19"/>
        <v>20000</v>
      </c>
      <c r="BG52" s="1">
        <f t="shared" si="19"/>
        <v>0</v>
      </c>
      <c r="BH52" s="1">
        <f>SUM(BH53:BH54)</f>
        <v>0</v>
      </c>
      <c r="BI52" s="1">
        <f>SUM(BI53:BI54)</f>
        <v>0</v>
      </c>
      <c r="BJ52" s="1">
        <f>SUM(BJ53:BJ54)</f>
        <v>0</v>
      </c>
      <c r="BK52" s="1">
        <f t="shared" ref="BK52:BP52" si="20">SUM(BK53:BK54)</f>
        <v>0</v>
      </c>
      <c r="BL52" s="1">
        <f t="shared" si="20"/>
        <v>0</v>
      </c>
      <c r="BM52" s="1">
        <f t="shared" si="20"/>
        <v>0</v>
      </c>
      <c r="BN52" s="1">
        <f t="shared" si="20"/>
        <v>0</v>
      </c>
      <c r="BO52" s="1">
        <f t="shared" si="20"/>
        <v>0</v>
      </c>
      <c r="BP52" s="1">
        <f t="shared" si="20"/>
        <v>0</v>
      </c>
      <c r="BQ52" s="1">
        <f t="shared" ref="BQ52:BT52" si="21">SUM(BQ53:BQ54)</f>
        <v>0</v>
      </c>
      <c r="BR52" s="1">
        <f t="shared" si="21"/>
        <v>0</v>
      </c>
      <c r="BS52" s="1">
        <f t="shared" si="21"/>
        <v>0</v>
      </c>
      <c r="BT52" s="1">
        <f t="shared" si="21"/>
        <v>0</v>
      </c>
      <c r="BU52" s="36"/>
    </row>
    <row r="53" spans="1:73" ht="15" customHeight="1" x14ac:dyDescent="0.2">
      <c r="A53" s="41"/>
      <c r="B53" s="11"/>
      <c r="C53" s="38"/>
      <c r="D53" s="141"/>
      <c r="E53" s="2"/>
      <c r="F53" s="2"/>
      <c r="G53" s="2"/>
      <c r="H53" s="2"/>
      <c r="I53" s="2"/>
      <c r="J53" s="2"/>
      <c r="K53" s="2"/>
      <c r="L53" s="2"/>
      <c r="M53" s="2"/>
      <c r="N53" s="2"/>
      <c r="O53" s="2"/>
      <c r="P53" s="2"/>
      <c r="Q53" s="2"/>
      <c r="R53" s="2"/>
      <c r="S53" s="2"/>
      <c r="T53" s="2"/>
      <c r="U53" s="2"/>
      <c r="V53" s="2"/>
      <c r="W53" s="2"/>
      <c r="X53" s="2"/>
      <c r="Y53" s="2"/>
      <c r="Z53" s="2"/>
      <c r="AA53" s="40"/>
      <c r="AB53" s="40"/>
      <c r="AC53" s="40"/>
      <c r="AD53" s="2" t="s">
        <v>324</v>
      </c>
      <c r="AE53" s="1">
        <v>2051600</v>
      </c>
      <c r="AF53" s="1">
        <v>850229.02</v>
      </c>
      <c r="AG53" s="1"/>
      <c r="AH53" s="1"/>
      <c r="AI53" s="1"/>
      <c r="AJ53" s="1"/>
      <c r="AK53" s="1">
        <v>2051600</v>
      </c>
      <c r="AL53" s="1">
        <v>850229.02</v>
      </c>
      <c r="AM53" s="1">
        <v>3027000</v>
      </c>
      <c r="AN53" s="1"/>
      <c r="AO53" s="1"/>
      <c r="AP53" s="1">
        <v>3027000</v>
      </c>
      <c r="AQ53" s="3">
        <v>3257000</v>
      </c>
      <c r="AR53" s="3"/>
      <c r="AS53" s="3"/>
      <c r="AT53" s="3">
        <v>3257000</v>
      </c>
      <c r="AU53" s="3">
        <v>150000</v>
      </c>
      <c r="AV53" s="3"/>
      <c r="AW53" s="3"/>
      <c r="AX53" s="3">
        <v>150000</v>
      </c>
      <c r="AY53" s="3">
        <v>150000</v>
      </c>
      <c r="AZ53" s="3">
        <v>20000</v>
      </c>
      <c r="BA53" s="3">
        <v>0</v>
      </c>
      <c r="BB53" s="3"/>
      <c r="BC53" s="3"/>
      <c r="BD53" s="3"/>
      <c r="BE53" s="3"/>
      <c r="BF53" s="3">
        <v>20000</v>
      </c>
      <c r="BG53" s="3">
        <v>0</v>
      </c>
      <c r="BH53" s="3">
        <v>0</v>
      </c>
      <c r="BI53" s="3"/>
      <c r="BJ53" s="3"/>
      <c r="BK53" s="3">
        <v>0</v>
      </c>
      <c r="BL53" s="3">
        <v>0</v>
      </c>
      <c r="BM53" s="3"/>
      <c r="BN53" s="3"/>
      <c r="BO53" s="3">
        <v>0</v>
      </c>
      <c r="BP53" s="3">
        <v>0</v>
      </c>
      <c r="BQ53" s="3">
        <v>0</v>
      </c>
      <c r="BR53" s="3"/>
      <c r="BS53" s="3">
        <v>0</v>
      </c>
      <c r="BT53" s="3">
        <v>0</v>
      </c>
      <c r="BU53" s="36"/>
    </row>
    <row r="54" spans="1:73" ht="15" customHeight="1" x14ac:dyDescent="0.2">
      <c r="A54" s="41"/>
      <c r="B54" s="11"/>
      <c r="C54" s="38"/>
      <c r="D54" s="141"/>
      <c r="E54" s="2"/>
      <c r="F54" s="2"/>
      <c r="G54" s="2"/>
      <c r="H54" s="2"/>
      <c r="I54" s="2"/>
      <c r="J54" s="2"/>
      <c r="K54" s="2"/>
      <c r="L54" s="2"/>
      <c r="M54" s="2"/>
      <c r="N54" s="2"/>
      <c r="O54" s="2"/>
      <c r="P54" s="2"/>
      <c r="Q54" s="2"/>
      <c r="R54" s="2"/>
      <c r="S54" s="2"/>
      <c r="T54" s="2"/>
      <c r="U54" s="2"/>
      <c r="V54" s="2"/>
      <c r="W54" s="2"/>
      <c r="X54" s="2"/>
      <c r="Y54" s="2"/>
      <c r="Z54" s="2"/>
      <c r="AA54" s="40"/>
      <c r="AB54" s="40"/>
      <c r="AC54" s="40"/>
      <c r="AD54" s="2"/>
      <c r="AE54" s="1"/>
      <c r="AF54" s="1"/>
      <c r="AG54" s="1"/>
      <c r="AH54" s="1"/>
      <c r="AI54" s="1"/>
      <c r="AJ54" s="1"/>
      <c r="AM54" s="1"/>
      <c r="AN54" s="1"/>
      <c r="AO54" s="1"/>
      <c r="AP54" s="1"/>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6"/>
    </row>
    <row r="55" spans="1:73" ht="43.5" customHeight="1" x14ac:dyDescent="0.2">
      <c r="A55" s="41" t="s">
        <v>60</v>
      </c>
      <c r="B55" s="11" t="s">
        <v>4</v>
      </c>
      <c r="C55" s="38">
        <v>2112</v>
      </c>
      <c r="D55" s="141"/>
      <c r="E55" s="2"/>
      <c r="F55" s="2"/>
      <c r="G55" s="2"/>
      <c r="H55" s="2"/>
      <c r="I55" s="2"/>
      <c r="J55" s="2"/>
      <c r="K55" s="2"/>
      <c r="L55" s="2"/>
      <c r="M55" s="2"/>
      <c r="N55" s="2"/>
      <c r="O55" s="2"/>
      <c r="P55" s="2"/>
      <c r="Q55" s="2"/>
      <c r="R55" s="2"/>
      <c r="S55" s="2"/>
      <c r="T55" s="2"/>
      <c r="U55" s="2"/>
      <c r="V55" s="2"/>
      <c r="W55" s="2"/>
      <c r="X55" s="2"/>
      <c r="Y55" s="2"/>
      <c r="Z55" s="2"/>
      <c r="AA55" s="40"/>
      <c r="AB55" s="40"/>
      <c r="AC55" s="40"/>
      <c r="AD55" s="2"/>
      <c r="AE55" s="1">
        <f>SUM(AE56)</f>
        <v>0</v>
      </c>
      <c r="AF55" s="1">
        <f>SUM(AF56)</f>
        <v>0</v>
      </c>
      <c r="AG55" s="1"/>
      <c r="AH55" s="1"/>
      <c r="AI55" s="1"/>
      <c r="AJ55" s="1"/>
      <c r="AK55" s="1"/>
      <c r="AL55" s="1"/>
      <c r="AM55" s="1">
        <f>SUM(AM56)</f>
        <v>0</v>
      </c>
      <c r="AN55" s="1"/>
      <c r="AO55" s="1"/>
      <c r="AP55" s="1"/>
      <c r="AQ55" s="1">
        <f>SUM(AQ56)</f>
        <v>0</v>
      </c>
      <c r="AR55" s="1"/>
      <c r="AS55" s="1"/>
      <c r="AT55" s="1"/>
      <c r="AU55" s="1">
        <f>SUM(AU56)</f>
        <v>0</v>
      </c>
      <c r="AV55" s="1"/>
      <c r="AW55" s="1"/>
      <c r="AX55" s="1"/>
      <c r="AY55" s="1">
        <f>SUM(AY56)</f>
        <v>0</v>
      </c>
      <c r="AZ55" s="1">
        <f>SUM(AZ56)</f>
        <v>0</v>
      </c>
      <c r="BA55" s="1">
        <f>SUM(BA56)</f>
        <v>0</v>
      </c>
      <c r="BB55" s="1"/>
      <c r="BC55" s="1"/>
      <c r="BD55" s="1"/>
      <c r="BE55" s="1"/>
      <c r="BF55" s="1"/>
      <c r="BG55" s="1"/>
      <c r="BH55" s="1">
        <f>SUM(BH56)</f>
        <v>0</v>
      </c>
      <c r="BI55" s="1"/>
      <c r="BJ55" s="1"/>
      <c r="BK55" s="1"/>
      <c r="BL55" s="1">
        <f>SUM(BL56)</f>
        <v>0</v>
      </c>
      <c r="BM55" s="1"/>
      <c r="BN55" s="1"/>
      <c r="BO55" s="1"/>
      <c r="BP55" s="1">
        <f>SUM(BP56)</f>
        <v>0</v>
      </c>
      <c r="BQ55" s="1"/>
      <c r="BR55" s="1"/>
      <c r="BS55" s="1"/>
      <c r="BT55" s="1">
        <f t="shared" ref="BT55" si="22">SUM(BT56)</f>
        <v>0</v>
      </c>
      <c r="BU55" s="36"/>
    </row>
    <row r="56" spans="1:73" ht="17.25" customHeight="1" x14ac:dyDescent="0.2">
      <c r="A56" s="41"/>
      <c r="B56" s="11"/>
      <c r="C56" s="38"/>
      <c r="D56" s="141"/>
      <c r="E56" s="2"/>
      <c r="F56" s="2"/>
      <c r="G56" s="2"/>
      <c r="H56" s="2"/>
      <c r="I56" s="2"/>
      <c r="J56" s="2"/>
      <c r="K56" s="2"/>
      <c r="L56" s="2"/>
      <c r="M56" s="2"/>
      <c r="N56" s="2"/>
      <c r="O56" s="2"/>
      <c r="P56" s="2"/>
      <c r="Q56" s="2"/>
      <c r="R56" s="2"/>
      <c r="S56" s="2"/>
      <c r="T56" s="2"/>
      <c r="U56" s="2"/>
      <c r="V56" s="2"/>
      <c r="W56" s="2"/>
      <c r="X56" s="2"/>
      <c r="Y56" s="2"/>
      <c r="Z56" s="2"/>
      <c r="AA56" s="40"/>
      <c r="AB56" s="40"/>
      <c r="AC56" s="40"/>
      <c r="AD56" s="2"/>
      <c r="AE56" s="1"/>
      <c r="AF56" s="1"/>
      <c r="AG56" s="1"/>
      <c r="AH56" s="1"/>
      <c r="AI56" s="1"/>
      <c r="AJ56" s="1"/>
      <c r="AK56" s="1"/>
      <c r="AL56" s="1"/>
      <c r="AM56" s="1"/>
      <c r="AN56" s="1"/>
      <c r="AO56" s="1"/>
      <c r="AP56" s="1"/>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6"/>
    </row>
    <row r="57" spans="1:73" ht="54" customHeight="1" x14ac:dyDescent="0.2">
      <c r="A57" s="41" t="s">
        <v>61</v>
      </c>
      <c r="B57" s="11" t="s">
        <v>5</v>
      </c>
      <c r="C57" s="38">
        <v>2113</v>
      </c>
      <c r="D57" s="141"/>
      <c r="E57" s="2"/>
      <c r="F57" s="2"/>
      <c r="G57" s="2"/>
      <c r="H57" s="2"/>
      <c r="I57" s="2"/>
      <c r="J57" s="2"/>
      <c r="K57" s="2"/>
      <c r="L57" s="2"/>
      <c r="M57" s="2"/>
      <c r="N57" s="2"/>
      <c r="O57" s="2"/>
      <c r="P57" s="2"/>
      <c r="Q57" s="2"/>
      <c r="R57" s="2"/>
      <c r="S57" s="2"/>
      <c r="T57" s="2"/>
      <c r="U57" s="2"/>
      <c r="V57" s="2"/>
      <c r="W57" s="2"/>
      <c r="X57" s="2"/>
      <c r="Y57" s="2"/>
      <c r="Z57" s="2"/>
      <c r="AA57" s="40"/>
      <c r="AB57" s="40"/>
      <c r="AC57" s="40"/>
      <c r="AD57" s="2"/>
      <c r="AE57" s="1">
        <f>SUM(AE58)</f>
        <v>0</v>
      </c>
      <c r="AF57" s="1">
        <f>SUM(AF58)</f>
        <v>0</v>
      </c>
      <c r="AG57" s="1"/>
      <c r="AH57" s="1"/>
      <c r="AI57" s="1"/>
      <c r="AJ57" s="1"/>
      <c r="AK57" s="1"/>
      <c r="AL57" s="1"/>
      <c r="AM57" s="1">
        <f>SUM(AM58)</f>
        <v>0</v>
      </c>
      <c r="AN57" s="1"/>
      <c r="AO57" s="1"/>
      <c r="AP57" s="1"/>
      <c r="AQ57" s="1">
        <f>SUM(AQ58)</f>
        <v>0</v>
      </c>
      <c r="AR57" s="1"/>
      <c r="AS57" s="1"/>
      <c r="AT57" s="1"/>
      <c r="AU57" s="1">
        <f>SUM(AU58)</f>
        <v>0</v>
      </c>
      <c r="AV57" s="1"/>
      <c r="AW57" s="1"/>
      <c r="AX57" s="1"/>
      <c r="AY57" s="1">
        <f>SUM(AY58)</f>
        <v>0</v>
      </c>
      <c r="AZ57" s="1">
        <f>SUM(AZ58)</f>
        <v>0</v>
      </c>
      <c r="BA57" s="1">
        <f>SUM(BA58)</f>
        <v>0</v>
      </c>
      <c r="BB57" s="1"/>
      <c r="BC57" s="1"/>
      <c r="BD57" s="1"/>
      <c r="BE57" s="1"/>
      <c r="BF57" s="1"/>
      <c r="BG57" s="1"/>
      <c r="BH57" s="1">
        <f>SUM(BH58)</f>
        <v>0</v>
      </c>
      <c r="BI57" s="1"/>
      <c r="BJ57" s="1"/>
      <c r="BK57" s="1"/>
      <c r="BL57" s="1">
        <f>SUM(BL58)</f>
        <v>0</v>
      </c>
      <c r="BM57" s="1"/>
      <c r="BN57" s="1"/>
      <c r="BO57" s="1"/>
      <c r="BP57" s="1">
        <f>SUM(BP58)</f>
        <v>0</v>
      </c>
      <c r="BQ57" s="1"/>
      <c r="BR57" s="1"/>
      <c r="BS57" s="1"/>
      <c r="BT57" s="1">
        <f t="shared" ref="BT57" si="23">SUM(BT58)</f>
        <v>0</v>
      </c>
      <c r="BU57" s="36"/>
    </row>
    <row r="58" spans="1:73" ht="16.5" customHeight="1" x14ac:dyDescent="0.2">
      <c r="A58" s="41"/>
      <c r="B58" s="11"/>
      <c r="C58" s="38"/>
      <c r="D58" s="141"/>
      <c r="E58" s="2"/>
      <c r="F58" s="2"/>
      <c r="G58" s="2"/>
      <c r="H58" s="2"/>
      <c r="I58" s="2"/>
      <c r="J58" s="2"/>
      <c r="K58" s="2"/>
      <c r="L58" s="2"/>
      <c r="M58" s="2"/>
      <c r="N58" s="2"/>
      <c r="O58" s="2"/>
      <c r="P58" s="2"/>
      <c r="Q58" s="2"/>
      <c r="R58" s="2"/>
      <c r="S58" s="2"/>
      <c r="T58" s="2"/>
      <c r="U58" s="2"/>
      <c r="V58" s="2"/>
      <c r="W58" s="2"/>
      <c r="X58" s="2"/>
      <c r="Y58" s="2"/>
      <c r="Z58" s="2"/>
      <c r="AA58" s="40"/>
      <c r="AB58" s="40"/>
      <c r="AC58" s="40"/>
      <c r="AD58" s="2"/>
      <c r="AE58" s="1"/>
      <c r="AF58" s="1"/>
      <c r="AG58" s="1"/>
      <c r="AH58" s="1"/>
      <c r="AI58" s="1"/>
      <c r="AJ58" s="1"/>
      <c r="AK58" s="1"/>
      <c r="AL58" s="1"/>
      <c r="AM58" s="1"/>
      <c r="AN58" s="1"/>
      <c r="AO58" s="1"/>
      <c r="AP58" s="1"/>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6"/>
    </row>
    <row r="59" spans="1:73" ht="66.75" customHeight="1" x14ac:dyDescent="0.2">
      <c r="A59" s="41"/>
      <c r="B59" s="11" t="s">
        <v>268</v>
      </c>
      <c r="C59" s="38">
        <v>2114</v>
      </c>
      <c r="D59" s="141"/>
      <c r="E59" s="2"/>
      <c r="F59" s="2"/>
      <c r="G59" s="2"/>
      <c r="H59" s="2"/>
      <c r="I59" s="2"/>
      <c r="J59" s="2"/>
      <c r="K59" s="2"/>
      <c r="L59" s="2"/>
      <c r="M59" s="2"/>
      <c r="N59" s="2"/>
      <c r="O59" s="2"/>
      <c r="P59" s="2"/>
      <c r="Q59" s="2"/>
      <c r="R59" s="2"/>
      <c r="S59" s="2"/>
      <c r="T59" s="2"/>
      <c r="U59" s="2"/>
      <c r="V59" s="2"/>
      <c r="W59" s="2"/>
      <c r="X59" s="2"/>
      <c r="Y59" s="2"/>
      <c r="Z59" s="2"/>
      <c r="AA59" s="40"/>
      <c r="AB59" s="40"/>
      <c r="AC59" s="40"/>
      <c r="AD59" s="2"/>
      <c r="AE59" s="1">
        <f>SUM(AE60)</f>
        <v>0</v>
      </c>
      <c r="AF59" s="1">
        <f>SUM(AF60)</f>
        <v>0</v>
      </c>
      <c r="AG59" s="1"/>
      <c r="AH59" s="1"/>
      <c r="AI59" s="1"/>
      <c r="AJ59" s="1"/>
      <c r="AK59" s="1"/>
      <c r="AL59" s="1"/>
      <c r="AM59" s="1">
        <f>SUM(AM60)</f>
        <v>0</v>
      </c>
      <c r="AN59" s="1"/>
      <c r="AO59" s="1"/>
      <c r="AP59" s="1"/>
      <c r="AQ59" s="1">
        <f>SUM(AQ60)</f>
        <v>0</v>
      </c>
      <c r="AR59" s="1"/>
      <c r="AS59" s="1"/>
      <c r="AT59" s="1"/>
      <c r="AU59" s="1">
        <f>SUM(AU60)</f>
        <v>0</v>
      </c>
      <c r="AV59" s="1"/>
      <c r="AW59" s="1"/>
      <c r="AX59" s="1"/>
      <c r="AY59" s="1">
        <f>SUM(AY60)</f>
        <v>0</v>
      </c>
      <c r="AZ59" s="1">
        <f>SUM(AZ60)</f>
        <v>0</v>
      </c>
      <c r="BA59" s="1">
        <f>SUM(BA60)</f>
        <v>0</v>
      </c>
      <c r="BB59" s="1"/>
      <c r="BC59" s="1"/>
      <c r="BD59" s="1"/>
      <c r="BE59" s="1"/>
      <c r="BF59" s="1"/>
      <c r="BG59" s="1"/>
      <c r="BH59" s="1">
        <f>SUM(BH60)</f>
        <v>0</v>
      </c>
      <c r="BI59" s="1"/>
      <c r="BJ59" s="1"/>
      <c r="BK59" s="1"/>
      <c r="BL59" s="1">
        <f>SUM(BL60)</f>
        <v>0</v>
      </c>
      <c r="BM59" s="1"/>
      <c r="BN59" s="1"/>
      <c r="BO59" s="1"/>
      <c r="BP59" s="1">
        <f>SUM(BP60)</f>
        <v>0</v>
      </c>
      <c r="BQ59" s="1"/>
      <c r="BR59" s="1"/>
      <c r="BS59" s="1"/>
      <c r="BT59" s="1">
        <f t="shared" ref="BT59" si="24">SUM(BT60)</f>
        <v>0</v>
      </c>
      <c r="BU59" s="36"/>
    </row>
    <row r="60" spans="1:73" ht="16.5" customHeight="1" x14ac:dyDescent="0.2">
      <c r="A60" s="41"/>
      <c r="B60" s="11"/>
      <c r="C60" s="38"/>
      <c r="D60" s="141"/>
      <c r="E60" s="2"/>
      <c r="F60" s="2"/>
      <c r="G60" s="2"/>
      <c r="H60" s="2"/>
      <c r="I60" s="2"/>
      <c r="J60" s="2"/>
      <c r="K60" s="2"/>
      <c r="L60" s="2"/>
      <c r="M60" s="2"/>
      <c r="N60" s="2"/>
      <c r="O60" s="2"/>
      <c r="P60" s="2"/>
      <c r="Q60" s="2"/>
      <c r="R60" s="2"/>
      <c r="S60" s="2"/>
      <c r="T60" s="2"/>
      <c r="U60" s="2"/>
      <c r="V60" s="2"/>
      <c r="W60" s="2"/>
      <c r="X60" s="2"/>
      <c r="Y60" s="2"/>
      <c r="Z60" s="2"/>
      <c r="AA60" s="40"/>
      <c r="AB60" s="40"/>
      <c r="AC60" s="40"/>
      <c r="AD60" s="2"/>
      <c r="AE60" s="1"/>
      <c r="AF60" s="1"/>
      <c r="AG60" s="1"/>
      <c r="AH60" s="1"/>
      <c r="AI60" s="1"/>
      <c r="AJ60" s="1"/>
      <c r="AK60" s="1"/>
      <c r="AL60" s="1"/>
      <c r="AM60" s="1"/>
      <c r="AN60" s="1"/>
      <c r="AO60" s="1"/>
      <c r="AP60" s="1"/>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6"/>
    </row>
    <row r="61" spans="1:73" ht="28.5" customHeight="1" x14ac:dyDescent="0.2">
      <c r="A61" s="41" t="s">
        <v>62</v>
      </c>
      <c r="B61" s="11" t="s">
        <v>6</v>
      </c>
      <c r="C61" s="38">
        <v>2115</v>
      </c>
      <c r="D61" s="141"/>
      <c r="E61" s="2"/>
      <c r="F61" s="2"/>
      <c r="G61" s="2"/>
      <c r="H61" s="2"/>
      <c r="I61" s="2"/>
      <c r="J61" s="2"/>
      <c r="K61" s="2"/>
      <c r="L61" s="2"/>
      <c r="M61" s="2"/>
      <c r="N61" s="2"/>
      <c r="O61" s="2"/>
      <c r="P61" s="2"/>
      <c r="Q61" s="2"/>
      <c r="R61" s="2"/>
      <c r="S61" s="2"/>
      <c r="T61" s="2"/>
      <c r="U61" s="2"/>
      <c r="V61" s="2"/>
      <c r="W61" s="2"/>
      <c r="X61" s="2"/>
      <c r="Y61" s="2"/>
      <c r="Z61" s="2"/>
      <c r="AA61" s="40"/>
      <c r="AB61" s="40"/>
      <c r="AC61" s="40"/>
      <c r="AD61" s="2"/>
      <c r="AE61" s="1">
        <f>SUM(AE62:AE63)</f>
        <v>0</v>
      </c>
      <c r="AF61" s="1">
        <f>SUM(AF62:AF63)</f>
        <v>0</v>
      </c>
      <c r="AG61" s="1"/>
      <c r="AH61" s="1"/>
      <c r="AI61" s="1"/>
      <c r="AJ61" s="1"/>
      <c r="AK61" s="1"/>
      <c r="AL61" s="1"/>
      <c r="AM61" s="1">
        <f>SUM(AM62:AM63)</f>
        <v>0</v>
      </c>
      <c r="AN61" s="1"/>
      <c r="AO61" s="1"/>
      <c r="AP61" s="1"/>
      <c r="AQ61" s="1">
        <f>SUM(AQ62:AQ63)</f>
        <v>0</v>
      </c>
      <c r="AR61" s="1"/>
      <c r="AS61" s="1"/>
      <c r="AT61" s="1"/>
      <c r="AU61" s="1">
        <f>SUM(AU62:AU63)</f>
        <v>0</v>
      </c>
      <c r="AV61" s="1"/>
      <c r="AW61" s="1"/>
      <c r="AX61" s="1"/>
      <c r="AY61" s="1">
        <f>SUM(AY62:AY63)</f>
        <v>0</v>
      </c>
      <c r="AZ61" s="1">
        <f>SUM(AZ62:AZ63)</f>
        <v>0</v>
      </c>
      <c r="BA61" s="1">
        <f>SUM(BA62:BA63)</f>
        <v>0</v>
      </c>
      <c r="BB61" s="1"/>
      <c r="BC61" s="1"/>
      <c r="BD61" s="1"/>
      <c r="BE61" s="1"/>
      <c r="BF61" s="1"/>
      <c r="BG61" s="1"/>
      <c r="BH61" s="1">
        <f>SUM(BH62:BH63)</f>
        <v>0</v>
      </c>
      <c r="BI61" s="1"/>
      <c r="BJ61" s="1"/>
      <c r="BK61" s="1"/>
      <c r="BL61" s="1">
        <f>SUM(BL62:BL63)</f>
        <v>0</v>
      </c>
      <c r="BM61" s="1"/>
      <c r="BN61" s="1"/>
      <c r="BO61" s="1"/>
      <c r="BP61" s="1">
        <f>SUM(BP62:BP63)</f>
        <v>0</v>
      </c>
      <c r="BQ61" s="1"/>
      <c r="BR61" s="1"/>
      <c r="BS61" s="1"/>
      <c r="BT61" s="1">
        <f t="shared" ref="BT61" si="25">SUM(BT62:BT63)</f>
        <v>0</v>
      </c>
      <c r="BU61" s="36"/>
    </row>
    <row r="62" spans="1:73" ht="17.25" customHeight="1" x14ac:dyDescent="0.2">
      <c r="A62" s="41"/>
      <c r="B62" s="11"/>
      <c r="C62" s="38"/>
      <c r="D62" s="141"/>
      <c r="E62" s="2"/>
      <c r="F62" s="2"/>
      <c r="G62" s="2"/>
      <c r="H62" s="2"/>
      <c r="I62" s="2"/>
      <c r="J62" s="2"/>
      <c r="K62" s="2"/>
      <c r="L62" s="2"/>
      <c r="M62" s="2"/>
      <c r="N62" s="2"/>
      <c r="O62" s="2"/>
      <c r="P62" s="2"/>
      <c r="Q62" s="2"/>
      <c r="R62" s="2"/>
      <c r="S62" s="2"/>
      <c r="T62" s="2"/>
      <c r="U62" s="2"/>
      <c r="V62" s="2"/>
      <c r="W62" s="2"/>
      <c r="X62" s="2"/>
      <c r="Y62" s="2"/>
      <c r="Z62" s="2"/>
      <c r="AA62" s="40"/>
      <c r="AB62" s="40"/>
      <c r="AC62" s="40"/>
      <c r="AD62" s="2"/>
      <c r="AE62" s="1"/>
      <c r="AF62" s="1"/>
      <c r="AG62" s="1"/>
      <c r="AH62" s="1"/>
      <c r="AI62" s="1"/>
      <c r="AJ62" s="1"/>
      <c r="AK62" s="1"/>
      <c r="AL62" s="1"/>
      <c r="AM62" s="1"/>
      <c r="AN62" s="1"/>
      <c r="AO62" s="1"/>
      <c r="AP62" s="1"/>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6"/>
    </row>
    <row r="63" spans="1:73" ht="13.5" customHeight="1" x14ac:dyDescent="0.2">
      <c r="A63" s="41"/>
      <c r="B63" s="11"/>
      <c r="C63" s="38"/>
      <c r="D63" s="141"/>
      <c r="E63" s="2"/>
      <c r="F63" s="2"/>
      <c r="G63" s="2"/>
      <c r="H63" s="2"/>
      <c r="I63" s="2"/>
      <c r="J63" s="2"/>
      <c r="K63" s="2"/>
      <c r="L63" s="2"/>
      <c r="M63" s="2"/>
      <c r="N63" s="2"/>
      <c r="O63" s="2"/>
      <c r="P63" s="2"/>
      <c r="Q63" s="2"/>
      <c r="R63" s="2"/>
      <c r="S63" s="2"/>
      <c r="T63" s="2"/>
      <c r="U63" s="2"/>
      <c r="V63" s="2"/>
      <c r="W63" s="2"/>
      <c r="X63" s="2"/>
      <c r="Y63" s="2"/>
      <c r="Z63" s="2"/>
      <c r="AA63" s="40"/>
      <c r="AB63" s="40"/>
      <c r="AC63" s="40"/>
      <c r="AD63" s="2"/>
      <c r="AE63" s="1"/>
      <c r="AF63" s="1"/>
      <c r="AG63" s="1"/>
      <c r="AH63" s="1"/>
      <c r="AI63" s="1"/>
      <c r="AJ63" s="1"/>
      <c r="AK63" s="1"/>
      <c r="AL63" s="1"/>
      <c r="AM63" s="1"/>
      <c r="AN63" s="1"/>
      <c r="AO63" s="1"/>
      <c r="AP63" s="1"/>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6"/>
    </row>
    <row r="64" spans="1:73" ht="27" customHeight="1" x14ac:dyDescent="0.2">
      <c r="A64" s="41" t="s">
        <v>63</v>
      </c>
      <c r="B64" s="11" t="s">
        <v>7</v>
      </c>
      <c r="C64" s="38">
        <v>2116</v>
      </c>
      <c r="D64" s="141"/>
      <c r="E64" s="2"/>
      <c r="F64" s="2"/>
      <c r="G64" s="2"/>
      <c r="H64" s="2"/>
      <c r="I64" s="2"/>
      <c r="J64" s="2"/>
      <c r="K64" s="2"/>
      <c r="L64" s="2"/>
      <c r="M64" s="2"/>
      <c r="N64" s="2"/>
      <c r="O64" s="2"/>
      <c r="P64" s="2"/>
      <c r="Q64" s="2"/>
      <c r="R64" s="2"/>
      <c r="S64" s="2"/>
      <c r="T64" s="2"/>
      <c r="U64" s="2"/>
      <c r="V64" s="2"/>
      <c r="W64" s="2"/>
      <c r="X64" s="2"/>
      <c r="Y64" s="2"/>
      <c r="Z64" s="2"/>
      <c r="AA64" s="40"/>
      <c r="AB64" s="40"/>
      <c r="AC64" s="40"/>
      <c r="AD64" s="2"/>
      <c r="AE64" s="1">
        <f>SUM(AE65:AE67)</f>
        <v>0</v>
      </c>
      <c r="AF64" s="1">
        <f>SUM(AF65:AF67)</f>
        <v>0</v>
      </c>
      <c r="AG64" s="1"/>
      <c r="AH64" s="1"/>
      <c r="AI64" s="1"/>
      <c r="AJ64" s="1"/>
      <c r="AK64" s="1"/>
      <c r="AL64" s="1"/>
      <c r="AM64" s="1">
        <f>SUM(AM65:AM67)</f>
        <v>0</v>
      </c>
      <c r="AN64" s="1"/>
      <c r="AO64" s="1"/>
      <c r="AP64" s="1"/>
      <c r="AQ64" s="1">
        <f>SUM(AQ65:AQ67)</f>
        <v>0</v>
      </c>
      <c r="AR64" s="1"/>
      <c r="AS64" s="1"/>
      <c r="AT64" s="1"/>
      <c r="AU64" s="1">
        <f>SUM(AU65:AU67)</f>
        <v>0</v>
      </c>
      <c r="AV64" s="1"/>
      <c r="AW64" s="1"/>
      <c r="AX64" s="1"/>
      <c r="AY64" s="1">
        <f>SUM(AY65:AY67)</f>
        <v>0</v>
      </c>
      <c r="AZ64" s="1">
        <f>SUM(AZ65:AZ67)</f>
        <v>0</v>
      </c>
      <c r="BA64" s="1">
        <f>SUM(BA65:BA67)</f>
        <v>0</v>
      </c>
      <c r="BB64" s="1"/>
      <c r="BC64" s="1"/>
      <c r="BD64" s="1"/>
      <c r="BE64" s="1"/>
      <c r="BF64" s="1"/>
      <c r="BG64" s="1"/>
      <c r="BH64" s="1">
        <f>SUM(BH65:BH67)</f>
        <v>0</v>
      </c>
      <c r="BI64" s="1"/>
      <c r="BJ64" s="1"/>
      <c r="BK64" s="1"/>
      <c r="BL64" s="1">
        <f>SUM(BL65:BL67)</f>
        <v>0</v>
      </c>
      <c r="BM64" s="1"/>
      <c r="BN64" s="1"/>
      <c r="BO64" s="1"/>
      <c r="BP64" s="1">
        <f>SUM(BP65:BP67)</f>
        <v>0</v>
      </c>
      <c r="BQ64" s="1"/>
      <c r="BR64" s="1"/>
      <c r="BS64" s="1"/>
      <c r="BT64" s="1">
        <f t="shared" ref="BT64" si="26">SUM(BT65:BT67)</f>
        <v>0</v>
      </c>
      <c r="BU64" s="36"/>
    </row>
    <row r="65" spans="1:73" ht="16.5" customHeight="1" x14ac:dyDescent="0.2">
      <c r="A65" s="41"/>
      <c r="B65" s="11"/>
      <c r="C65" s="38"/>
      <c r="D65" s="141"/>
      <c r="E65" s="2"/>
      <c r="F65" s="2"/>
      <c r="G65" s="2"/>
      <c r="H65" s="2"/>
      <c r="I65" s="2"/>
      <c r="J65" s="2"/>
      <c r="K65" s="2"/>
      <c r="L65" s="2"/>
      <c r="M65" s="2"/>
      <c r="N65" s="2"/>
      <c r="O65" s="2"/>
      <c r="P65" s="2"/>
      <c r="Q65" s="2"/>
      <c r="R65" s="2"/>
      <c r="S65" s="2"/>
      <c r="T65" s="2"/>
      <c r="U65" s="2"/>
      <c r="V65" s="2"/>
      <c r="W65" s="2"/>
      <c r="X65" s="2"/>
      <c r="Y65" s="2"/>
      <c r="Z65" s="2"/>
      <c r="AA65" s="40"/>
      <c r="AB65" s="40"/>
      <c r="AC65" s="40"/>
      <c r="AD65" s="2"/>
      <c r="AE65" s="1"/>
      <c r="AF65" s="1"/>
      <c r="AG65" s="1"/>
      <c r="AH65" s="1"/>
      <c r="AI65" s="1"/>
      <c r="AJ65" s="1"/>
      <c r="AK65" s="1"/>
      <c r="AL65" s="1"/>
      <c r="AM65" s="1"/>
      <c r="AN65" s="1"/>
      <c r="AO65" s="1"/>
      <c r="AP65" s="1"/>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6"/>
    </row>
    <row r="66" spans="1:73" ht="12" customHeight="1" x14ac:dyDescent="0.2">
      <c r="A66" s="41"/>
      <c r="B66" s="11"/>
      <c r="C66" s="38"/>
      <c r="D66" s="141"/>
      <c r="E66" s="2"/>
      <c r="F66" s="2"/>
      <c r="G66" s="2"/>
      <c r="H66" s="2"/>
      <c r="I66" s="2"/>
      <c r="J66" s="2"/>
      <c r="K66" s="2"/>
      <c r="L66" s="2"/>
      <c r="M66" s="2"/>
      <c r="N66" s="2"/>
      <c r="O66" s="2"/>
      <c r="P66" s="2"/>
      <c r="Q66" s="2"/>
      <c r="R66" s="2"/>
      <c r="S66" s="2"/>
      <c r="T66" s="2"/>
      <c r="U66" s="2"/>
      <c r="V66" s="2"/>
      <c r="W66" s="2"/>
      <c r="X66" s="2"/>
      <c r="Y66" s="2"/>
      <c r="Z66" s="2"/>
      <c r="AA66" s="40"/>
      <c r="AB66" s="40"/>
      <c r="AC66" s="40"/>
      <c r="AD66" s="2"/>
      <c r="AE66" s="1"/>
      <c r="AF66" s="1"/>
      <c r="AG66" s="1"/>
      <c r="AH66" s="1"/>
      <c r="AI66" s="1"/>
      <c r="AJ66" s="1"/>
      <c r="AK66" s="1"/>
      <c r="AL66" s="1"/>
      <c r="AM66" s="1"/>
      <c r="AN66" s="1"/>
      <c r="AO66" s="1"/>
      <c r="AP66" s="1"/>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6"/>
    </row>
    <row r="67" spans="1:73" ht="10.5" customHeight="1" x14ac:dyDescent="0.2">
      <c r="A67" s="41"/>
      <c r="B67" s="11"/>
      <c r="C67" s="38"/>
      <c r="D67" s="141"/>
      <c r="E67" s="2"/>
      <c r="F67" s="2"/>
      <c r="G67" s="2"/>
      <c r="H67" s="2"/>
      <c r="I67" s="2"/>
      <c r="J67" s="2"/>
      <c r="K67" s="2"/>
      <c r="L67" s="2"/>
      <c r="M67" s="2"/>
      <c r="N67" s="2"/>
      <c r="O67" s="2"/>
      <c r="P67" s="2"/>
      <c r="Q67" s="2"/>
      <c r="R67" s="2"/>
      <c r="S67" s="2"/>
      <c r="T67" s="2"/>
      <c r="U67" s="2"/>
      <c r="V67" s="2"/>
      <c r="W67" s="2"/>
      <c r="X67" s="2"/>
      <c r="Y67" s="2"/>
      <c r="Z67" s="2"/>
      <c r="AA67" s="40"/>
      <c r="AB67" s="40"/>
      <c r="AC67" s="40"/>
      <c r="AD67" s="2"/>
      <c r="AE67" s="1"/>
      <c r="AF67" s="1"/>
      <c r="AG67" s="1"/>
      <c r="AH67" s="1"/>
      <c r="AI67" s="1"/>
      <c r="AJ67" s="1"/>
      <c r="AK67" s="1"/>
      <c r="AL67" s="1"/>
      <c r="AM67" s="1"/>
      <c r="AN67" s="1"/>
      <c r="AO67" s="1"/>
      <c r="AP67" s="1"/>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6"/>
    </row>
    <row r="68" spans="1:73" ht="276.75" customHeight="1" x14ac:dyDescent="0.2">
      <c r="A68" s="41" t="s">
        <v>64</v>
      </c>
      <c r="B68" s="11" t="s">
        <v>174</v>
      </c>
      <c r="C68" s="38">
        <v>2117</v>
      </c>
      <c r="D68" s="39" t="s">
        <v>43</v>
      </c>
      <c r="E68" s="2" t="s">
        <v>38</v>
      </c>
      <c r="F68" s="2" t="s">
        <v>39</v>
      </c>
      <c r="G68" s="40" t="s">
        <v>40</v>
      </c>
      <c r="H68" s="40" t="s">
        <v>41</v>
      </c>
      <c r="I68" s="40" t="s">
        <v>42</v>
      </c>
      <c r="J68" s="40"/>
      <c r="K68" s="40" t="s">
        <v>225</v>
      </c>
      <c r="L68" s="40"/>
      <c r="M68" s="40"/>
      <c r="N68" s="40" t="s">
        <v>225</v>
      </c>
      <c r="O68" s="2"/>
      <c r="P68" s="2"/>
      <c r="Q68" s="2">
        <v>1</v>
      </c>
      <c r="R68" s="2"/>
      <c r="S68" s="2"/>
      <c r="T68" s="2"/>
      <c r="U68" s="2"/>
      <c r="V68" s="2"/>
      <c r="W68" s="2"/>
      <c r="X68" s="2"/>
      <c r="Y68" s="2"/>
      <c r="Z68" s="2"/>
      <c r="AA68" s="40"/>
      <c r="AB68" s="40"/>
      <c r="AC68" s="40"/>
      <c r="AD68" s="2"/>
      <c r="AE68" s="1">
        <f t="shared" ref="AE68:BT68" si="27">SUM(AE69:AE74)</f>
        <v>279538571</v>
      </c>
      <c r="AF68" s="1">
        <f t="shared" si="27"/>
        <v>255816815.52000001</v>
      </c>
      <c r="AG68" s="1">
        <f t="shared" si="27"/>
        <v>18719707.34</v>
      </c>
      <c r="AH68" s="1">
        <f t="shared" si="27"/>
        <v>17071047.949999999</v>
      </c>
      <c r="AI68" s="1">
        <f t="shared" si="27"/>
        <v>3913063.98</v>
      </c>
      <c r="AJ68" s="1">
        <f t="shared" si="27"/>
        <v>2980330.5300000003</v>
      </c>
      <c r="AK68" s="1">
        <f t="shared" si="27"/>
        <v>256905799.67999998</v>
      </c>
      <c r="AL68" s="1">
        <f t="shared" si="27"/>
        <v>235765437.04000002</v>
      </c>
      <c r="AM68" s="1">
        <f t="shared" si="27"/>
        <v>307196235.01999998</v>
      </c>
      <c r="AN68" s="1">
        <f t="shared" si="27"/>
        <v>27254661.899999999</v>
      </c>
      <c r="AO68" s="1">
        <f t="shared" si="27"/>
        <v>1711948.1</v>
      </c>
      <c r="AP68" s="1">
        <f t="shared" si="27"/>
        <v>278229625.01999998</v>
      </c>
      <c r="AQ68" s="1">
        <f t="shared" si="27"/>
        <v>435023586</v>
      </c>
      <c r="AR68" s="1">
        <f t="shared" si="27"/>
        <v>110357099</v>
      </c>
      <c r="AS68" s="1">
        <f t="shared" si="27"/>
        <v>33796587</v>
      </c>
      <c r="AT68" s="1">
        <f t="shared" si="27"/>
        <v>290869900</v>
      </c>
      <c r="AU68" s="1">
        <f t="shared" si="27"/>
        <v>302023478</v>
      </c>
      <c r="AV68" s="1">
        <f t="shared" si="27"/>
        <v>15435821</v>
      </c>
      <c r="AW68" s="1">
        <f t="shared" si="27"/>
        <v>9031217</v>
      </c>
      <c r="AX68" s="1">
        <f t="shared" si="27"/>
        <v>277556440</v>
      </c>
      <c r="AY68" s="1">
        <f t="shared" si="27"/>
        <v>302023446</v>
      </c>
      <c r="AZ68" s="1">
        <f t="shared" si="27"/>
        <v>4504643</v>
      </c>
      <c r="BA68" s="1">
        <f t="shared" si="27"/>
        <v>4165088.21</v>
      </c>
      <c r="BB68" s="1">
        <f t="shared" si="27"/>
        <v>0</v>
      </c>
      <c r="BC68" s="1">
        <f t="shared" si="27"/>
        <v>0</v>
      </c>
      <c r="BD68" s="1">
        <f t="shared" si="27"/>
        <v>1120070.8700000001</v>
      </c>
      <c r="BE68" s="1">
        <f t="shared" si="27"/>
        <v>1120070.8700000001</v>
      </c>
      <c r="BF68" s="1">
        <f t="shared" si="27"/>
        <v>3384572.13</v>
      </c>
      <c r="BG68" s="1">
        <f t="shared" si="27"/>
        <v>3045017.34</v>
      </c>
      <c r="BH68" s="1">
        <f t="shared" si="27"/>
        <v>12739743</v>
      </c>
      <c r="BI68" s="1">
        <f t="shared" si="27"/>
        <v>0</v>
      </c>
      <c r="BJ68" s="1">
        <f t="shared" si="27"/>
        <v>8961630</v>
      </c>
      <c r="BK68" s="1">
        <f t="shared" si="27"/>
        <v>3778113</v>
      </c>
      <c r="BL68" s="1">
        <f t="shared" si="27"/>
        <v>117374288.89</v>
      </c>
      <c r="BM68" s="1">
        <f t="shared" si="27"/>
        <v>95073200</v>
      </c>
      <c r="BN68" s="1">
        <f t="shared" si="27"/>
        <v>10563688.890000001</v>
      </c>
      <c r="BO68" s="1">
        <f t="shared" si="27"/>
        <v>11737400</v>
      </c>
      <c r="BP68" s="1">
        <f t="shared" si="27"/>
        <v>0</v>
      </c>
      <c r="BQ68" s="1">
        <f t="shared" si="27"/>
        <v>0</v>
      </c>
      <c r="BR68" s="1">
        <f t="shared" si="27"/>
        <v>0</v>
      </c>
      <c r="BS68" s="1">
        <f t="shared" si="27"/>
        <v>0</v>
      </c>
      <c r="BT68" s="1">
        <f t="shared" si="27"/>
        <v>0</v>
      </c>
      <c r="BU68" s="36"/>
    </row>
    <row r="69" spans="1:73" ht="150" customHeight="1" x14ac:dyDescent="0.2">
      <c r="A69" s="128" t="s">
        <v>417</v>
      </c>
      <c r="B69" s="12" t="s">
        <v>329</v>
      </c>
      <c r="C69" s="38"/>
      <c r="D69" s="141"/>
      <c r="E69" s="2"/>
      <c r="F69" s="2"/>
      <c r="G69" s="2"/>
      <c r="H69" s="2"/>
      <c r="I69" s="2"/>
      <c r="J69" s="2"/>
      <c r="K69" s="2"/>
      <c r="L69" s="2"/>
      <c r="M69" s="2"/>
      <c r="N69" s="2"/>
      <c r="O69" s="2"/>
      <c r="P69" s="2"/>
      <c r="Q69" s="2"/>
      <c r="R69" s="2"/>
      <c r="S69" s="2"/>
      <c r="T69" s="2"/>
      <c r="U69" s="2"/>
      <c r="V69" s="2"/>
      <c r="W69" s="2"/>
      <c r="X69" s="2"/>
      <c r="Y69" s="2"/>
      <c r="Z69" s="2"/>
      <c r="AA69" s="40"/>
      <c r="AB69" s="40"/>
      <c r="AC69" s="40"/>
      <c r="AD69" s="2" t="s">
        <v>229</v>
      </c>
      <c r="AE69" s="1">
        <v>164034960</v>
      </c>
      <c r="AF69" s="1">
        <v>149622008.08000001</v>
      </c>
      <c r="AG69" s="1">
        <v>0</v>
      </c>
      <c r="AH69" s="1">
        <v>0</v>
      </c>
      <c r="AI69" s="1">
        <v>1696126.58</v>
      </c>
      <c r="AJ69" s="1">
        <v>1696126.58</v>
      </c>
      <c r="AK69" s="1">
        <v>162338833.41999999</v>
      </c>
      <c r="AL69" s="1">
        <v>147925881.5</v>
      </c>
      <c r="AM69" s="1">
        <v>170228775.02000001</v>
      </c>
      <c r="AN69" s="1">
        <v>0</v>
      </c>
      <c r="AO69" s="1">
        <v>0</v>
      </c>
      <c r="AP69" s="1">
        <v>170228775.02000001</v>
      </c>
      <c r="AQ69" s="3">
        <v>171961700</v>
      </c>
      <c r="AR69" s="3">
        <v>0</v>
      </c>
      <c r="AS69" s="3">
        <v>0</v>
      </c>
      <c r="AT69" s="3">
        <v>171961700</v>
      </c>
      <c r="AU69" s="3">
        <v>171961700</v>
      </c>
      <c r="AV69" s="3">
        <v>0</v>
      </c>
      <c r="AW69" s="3">
        <v>0</v>
      </c>
      <c r="AX69" s="3">
        <v>171961700</v>
      </c>
      <c r="AY69" s="3">
        <v>171961700</v>
      </c>
      <c r="AZ69" s="3">
        <v>1812480</v>
      </c>
      <c r="BA69" s="3">
        <v>1482755.15</v>
      </c>
      <c r="BB69" s="3"/>
      <c r="BC69" s="3"/>
      <c r="BD69" s="3"/>
      <c r="BE69" s="3"/>
      <c r="BF69" s="3">
        <v>1812480</v>
      </c>
      <c r="BG69" s="3">
        <v>1482755.15</v>
      </c>
      <c r="BH69" s="3">
        <v>524103</v>
      </c>
      <c r="BI69" s="3">
        <v>0</v>
      </c>
      <c r="BJ69" s="3">
        <v>0</v>
      </c>
      <c r="BK69" s="3">
        <v>524103</v>
      </c>
      <c r="BL69" s="3">
        <v>0</v>
      </c>
      <c r="BM69" s="3">
        <v>0</v>
      </c>
      <c r="BN69" s="3"/>
      <c r="BO69" s="3"/>
      <c r="BP69" s="3"/>
      <c r="BQ69" s="3"/>
      <c r="BR69" s="3"/>
      <c r="BS69" s="3"/>
      <c r="BT69" s="3"/>
      <c r="BU69" s="36"/>
    </row>
    <row r="70" spans="1:73" ht="30.75" customHeight="1" x14ac:dyDescent="0.2">
      <c r="A70" s="175" t="s">
        <v>397</v>
      </c>
      <c r="B70" s="174" t="s">
        <v>330</v>
      </c>
      <c r="C70" s="38"/>
      <c r="D70" s="141"/>
      <c r="E70" s="2"/>
      <c r="F70" s="2"/>
      <c r="G70" s="2"/>
      <c r="H70" s="2"/>
      <c r="I70" s="2"/>
      <c r="J70" s="2"/>
      <c r="K70" s="2"/>
      <c r="L70" s="2"/>
      <c r="M70" s="2"/>
      <c r="N70" s="2"/>
      <c r="O70" s="2"/>
      <c r="P70" s="2"/>
      <c r="Q70" s="2"/>
      <c r="R70" s="2"/>
      <c r="S70" s="2"/>
      <c r="T70" s="2"/>
      <c r="U70" s="2"/>
      <c r="V70" s="2"/>
      <c r="W70" s="2"/>
      <c r="X70" s="2"/>
      <c r="Y70" s="2"/>
      <c r="Z70" s="2"/>
      <c r="AA70" s="40"/>
      <c r="AB70" s="40"/>
      <c r="AC70" s="40"/>
      <c r="AD70" s="2" t="s">
        <v>214</v>
      </c>
      <c r="AE70" s="1">
        <v>75031211</v>
      </c>
      <c r="AF70" s="1">
        <v>66872339.049999997</v>
      </c>
      <c r="AG70" s="1">
        <v>18719707.34</v>
      </c>
      <c r="AH70" s="1">
        <v>17071047.949999999</v>
      </c>
      <c r="AI70" s="1">
        <v>2216937.4</v>
      </c>
      <c r="AJ70" s="1">
        <v>1284203.95</v>
      </c>
      <c r="AK70" s="1">
        <v>54094566.259999998</v>
      </c>
      <c r="AL70" s="1">
        <v>48517087.149999999</v>
      </c>
      <c r="AM70" s="1">
        <v>92337760</v>
      </c>
      <c r="AN70" s="1">
        <v>27254661.899999999</v>
      </c>
      <c r="AO70" s="1">
        <v>1711948.1</v>
      </c>
      <c r="AP70" s="1">
        <v>63371150</v>
      </c>
      <c r="AQ70" s="3">
        <v>97239997</v>
      </c>
      <c r="AR70" s="3">
        <v>15283899</v>
      </c>
      <c r="AS70" s="3">
        <v>23232898</v>
      </c>
      <c r="AT70" s="3">
        <v>58723200</v>
      </c>
      <c r="AU70" s="3">
        <v>81614178</v>
      </c>
      <c r="AV70" s="109">
        <v>15435821</v>
      </c>
      <c r="AW70" s="109">
        <v>9031217</v>
      </c>
      <c r="AX70" s="109">
        <v>57147140</v>
      </c>
      <c r="AY70" s="3">
        <v>81614146</v>
      </c>
      <c r="AZ70" s="3">
        <v>2366338</v>
      </c>
      <c r="BA70" s="3">
        <v>2359569.7000000002</v>
      </c>
      <c r="BB70" s="3"/>
      <c r="BC70" s="3"/>
      <c r="BD70" s="3">
        <v>1120070.8700000001</v>
      </c>
      <c r="BE70" s="3">
        <v>1120070.8700000001</v>
      </c>
      <c r="BF70" s="3">
        <v>1246267.1299999999</v>
      </c>
      <c r="BG70" s="3">
        <v>1239498.83</v>
      </c>
      <c r="BH70" s="3">
        <v>9127640</v>
      </c>
      <c r="BI70" s="3">
        <v>0</v>
      </c>
      <c r="BJ70" s="3">
        <v>8961630</v>
      </c>
      <c r="BK70" s="3">
        <v>166010</v>
      </c>
      <c r="BL70" s="3">
        <v>0</v>
      </c>
      <c r="BM70" s="3"/>
      <c r="BN70" s="3"/>
      <c r="BO70" s="3">
        <v>0</v>
      </c>
      <c r="BP70" s="3"/>
      <c r="BQ70" s="3"/>
      <c r="BR70" s="3"/>
      <c r="BS70" s="3"/>
      <c r="BT70" s="3"/>
      <c r="BU70" s="36"/>
    </row>
    <row r="71" spans="1:73" ht="33.75" customHeight="1" x14ac:dyDescent="0.2">
      <c r="A71" s="189"/>
      <c r="B71" s="190"/>
      <c r="C71" s="38"/>
      <c r="D71" s="141"/>
      <c r="E71" s="2"/>
      <c r="F71" s="2"/>
      <c r="G71" s="2"/>
      <c r="H71" s="2"/>
      <c r="I71" s="2"/>
      <c r="J71" s="2"/>
      <c r="K71" s="2"/>
      <c r="L71" s="2"/>
      <c r="M71" s="2"/>
      <c r="N71" s="2"/>
      <c r="O71" s="2"/>
      <c r="P71" s="2"/>
      <c r="Q71" s="2"/>
      <c r="R71" s="2"/>
      <c r="S71" s="2"/>
      <c r="T71" s="2"/>
      <c r="U71" s="2"/>
      <c r="V71" s="2"/>
      <c r="W71" s="2"/>
      <c r="X71" s="2"/>
      <c r="Y71" s="2"/>
      <c r="Z71" s="2"/>
      <c r="AA71" s="40"/>
      <c r="AB71" s="40"/>
      <c r="AC71" s="40"/>
      <c r="AD71" s="2" t="s">
        <v>214</v>
      </c>
      <c r="AE71" s="1">
        <v>0</v>
      </c>
      <c r="AF71" s="1">
        <v>0</v>
      </c>
      <c r="AG71" s="1">
        <v>0</v>
      </c>
      <c r="AH71" s="1">
        <v>0</v>
      </c>
      <c r="AI71" s="1">
        <v>0</v>
      </c>
      <c r="AJ71" s="1">
        <v>0</v>
      </c>
      <c r="AK71" s="1">
        <v>0</v>
      </c>
      <c r="AL71" s="1">
        <v>0</v>
      </c>
      <c r="AM71" s="1">
        <v>0</v>
      </c>
      <c r="AN71" s="1">
        <v>0</v>
      </c>
      <c r="AO71" s="1">
        <v>0</v>
      </c>
      <c r="AP71" s="1">
        <v>0</v>
      </c>
      <c r="AQ71" s="3">
        <v>117374289</v>
      </c>
      <c r="AR71" s="3">
        <v>95073200</v>
      </c>
      <c r="AS71" s="3">
        <v>10563689</v>
      </c>
      <c r="AT71" s="3">
        <v>11737400</v>
      </c>
      <c r="AU71" s="3">
        <v>0</v>
      </c>
      <c r="AV71" s="3">
        <v>0</v>
      </c>
      <c r="AW71" s="3">
        <v>0</v>
      </c>
      <c r="AX71" s="3">
        <v>0</v>
      </c>
      <c r="AY71" s="3">
        <v>0</v>
      </c>
      <c r="AZ71" s="3">
        <v>0</v>
      </c>
      <c r="BA71" s="3">
        <v>0</v>
      </c>
      <c r="BB71" s="3">
        <v>0</v>
      </c>
      <c r="BC71" s="3"/>
      <c r="BD71" s="3"/>
      <c r="BE71" s="3"/>
      <c r="BF71" s="3"/>
      <c r="BG71" s="3"/>
      <c r="BH71" s="3"/>
      <c r="BI71" s="3"/>
      <c r="BJ71" s="3"/>
      <c r="BK71" s="3"/>
      <c r="BL71" s="3"/>
      <c r="BM71" s="3"/>
      <c r="BN71" s="3"/>
      <c r="BO71" s="3"/>
      <c r="BP71" s="3"/>
      <c r="BQ71" s="3"/>
      <c r="BR71" s="3"/>
      <c r="BS71" s="3"/>
      <c r="BT71" s="3"/>
      <c r="BU71" s="36"/>
    </row>
    <row r="72" spans="1:73" ht="79.5" customHeight="1" x14ac:dyDescent="0.2">
      <c r="A72" s="127" t="s">
        <v>398</v>
      </c>
      <c r="B72" s="11" t="s">
        <v>331</v>
      </c>
      <c r="C72" s="38"/>
      <c r="D72" s="141"/>
      <c r="E72" s="2"/>
      <c r="F72" s="2"/>
      <c r="G72" s="2"/>
      <c r="H72" s="2"/>
      <c r="I72" s="2"/>
      <c r="J72" s="2"/>
      <c r="K72" s="2"/>
      <c r="L72" s="2"/>
      <c r="M72" s="2"/>
      <c r="N72" s="2"/>
      <c r="O72" s="2"/>
      <c r="P72" s="2"/>
      <c r="Q72" s="2"/>
      <c r="R72" s="2"/>
      <c r="S72" s="2"/>
      <c r="T72" s="2"/>
      <c r="U72" s="2"/>
      <c r="V72" s="2"/>
      <c r="W72" s="2"/>
      <c r="X72" s="2"/>
      <c r="Y72" s="2"/>
      <c r="Z72" s="2"/>
      <c r="AA72" s="40"/>
      <c r="AB72" s="40"/>
      <c r="AC72" s="40"/>
      <c r="AD72" s="2" t="s">
        <v>215</v>
      </c>
      <c r="AE72" s="1">
        <v>11151400</v>
      </c>
      <c r="AF72" s="1">
        <v>10479128.15</v>
      </c>
      <c r="AG72" s="1"/>
      <c r="AH72" s="1"/>
      <c r="AI72" s="1"/>
      <c r="AJ72" s="1"/>
      <c r="AK72" s="1">
        <v>11151400</v>
      </c>
      <c r="AL72" s="1">
        <v>10479128.15</v>
      </c>
      <c r="AM72" s="1">
        <v>11289300</v>
      </c>
      <c r="AN72" s="1">
        <v>0</v>
      </c>
      <c r="AO72" s="1">
        <v>0</v>
      </c>
      <c r="AP72" s="1">
        <v>11289300</v>
      </c>
      <c r="AQ72" s="3">
        <v>12597600</v>
      </c>
      <c r="AR72" s="3">
        <v>0</v>
      </c>
      <c r="AS72" s="3">
        <v>0</v>
      </c>
      <c r="AT72" s="3">
        <v>12597600</v>
      </c>
      <c r="AU72" s="3">
        <v>12597600</v>
      </c>
      <c r="AV72" s="3">
        <v>0</v>
      </c>
      <c r="AW72" s="3">
        <v>0</v>
      </c>
      <c r="AX72" s="3">
        <v>12597600</v>
      </c>
      <c r="AY72" s="3">
        <v>12597600</v>
      </c>
      <c r="AZ72" s="3">
        <v>0</v>
      </c>
      <c r="BA72" s="3">
        <v>0</v>
      </c>
      <c r="BB72" s="3"/>
      <c r="BC72" s="3"/>
      <c r="BD72" s="3"/>
      <c r="BE72" s="3"/>
      <c r="BF72" s="3"/>
      <c r="BG72" s="3"/>
      <c r="BH72" s="3">
        <v>1544000</v>
      </c>
      <c r="BI72" s="3"/>
      <c r="BJ72" s="3"/>
      <c r="BK72" s="3">
        <v>1544000</v>
      </c>
      <c r="BL72" s="3">
        <v>0</v>
      </c>
      <c r="BM72" s="3"/>
      <c r="BN72" s="3"/>
      <c r="BO72" s="3">
        <v>0</v>
      </c>
      <c r="BP72" s="3">
        <v>0</v>
      </c>
      <c r="BQ72" s="3"/>
      <c r="BR72" s="3"/>
      <c r="BS72" s="3">
        <v>0</v>
      </c>
      <c r="BT72" s="3">
        <v>0</v>
      </c>
      <c r="BU72" s="36"/>
    </row>
    <row r="73" spans="1:73" ht="79.5" customHeight="1" x14ac:dyDescent="0.2">
      <c r="A73" s="41"/>
      <c r="B73" s="11"/>
      <c r="C73" s="38"/>
      <c r="D73" s="141"/>
      <c r="E73" s="2"/>
      <c r="F73" s="2"/>
      <c r="G73" s="2"/>
      <c r="H73" s="2"/>
      <c r="I73" s="2"/>
      <c r="J73" s="2"/>
      <c r="K73" s="2"/>
      <c r="L73" s="2"/>
      <c r="M73" s="2"/>
      <c r="N73" s="2"/>
      <c r="O73" s="2"/>
      <c r="P73" s="2"/>
      <c r="Q73" s="2"/>
      <c r="R73" s="2"/>
      <c r="S73" s="2"/>
      <c r="T73" s="2"/>
      <c r="U73" s="2"/>
      <c r="V73" s="2"/>
      <c r="W73" s="2"/>
      <c r="X73" s="2"/>
      <c r="Y73" s="2"/>
      <c r="Z73" s="2"/>
      <c r="AA73" s="40"/>
      <c r="AB73" s="40"/>
      <c r="AC73" s="40"/>
      <c r="AD73" s="4" t="s">
        <v>369</v>
      </c>
      <c r="AE73" s="1">
        <v>29321000</v>
      </c>
      <c r="AF73" s="1">
        <v>28843340.239999998</v>
      </c>
      <c r="AG73" s="1"/>
      <c r="AH73" s="1"/>
      <c r="AI73" s="1"/>
      <c r="AJ73" s="1"/>
      <c r="AK73" s="1">
        <v>29321000</v>
      </c>
      <c r="AL73" s="1">
        <v>28843340.239999998</v>
      </c>
      <c r="AM73" s="1">
        <v>33340400</v>
      </c>
      <c r="AN73" s="1">
        <v>0</v>
      </c>
      <c r="AO73" s="1">
        <v>0</v>
      </c>
      <c r="AP73" s="1">
        <v>33340400</v>
      </c>
      <c r="AQ73" s="3">
        <v>35850000</v>
      </c>
      <c r="AR73" s="3">
        <v>0</v>
      </c>
      <c r="AS73" s="3">
        <v>0</v>
      </c>
      <c r="AT73" s="3">
        <v>35850000</v>
      </c>
      <c r="AU73" s="3">
        <v>35850000</v>
      </c>
      <c r="AV73" s="3">
        <v>0</v>
      </c>
      <c r="AW73" s="3">
        <v>0</v>
      </c>
      <c r="AX73" s="3">
        <v>35850000</v>
      </c>
      <c r="AY73" s="3">
        <v>35850000</v>
      </c>
      <c r="AZ73" s="3">
        <v>325825</v>
      </c>
      <c r="BA73" s="3">
        <v>322763.36</v>
      </c>
      <c r="BB73" s="3"/>
      <c r="BC73" s="3"/>
      <c r="BD73" s="3"/>
      <c r="BE73" s="3"/>
      <c r="BF73" s="3">
        <v>325825</v>
      </c>
      <c r="BG73" s="3">
        <v>322763.36</v>
      </c>
      <c r="BH73" s="3">
        <v>1544000</v>
      </c>
      <c r="BI73" s="3"/>
      <c r="BJ73" s="3"/>
      <c r="BK73" s="3">
        <v>1544000</v>
      </c>
      <c r="BL73" s="3">
        <v>0</v>
      </c>
      <c r="BM73" s="3" t="s">
        <v>378</v>
      </c>
      <c r="BN73" s="3"/>
      <c r="BO73" s="3">
        <v>0</v>
      </c>
      <c r="BP73" s="3">
        <v>0</v>
      </c>
      <c r="BQ73" s="3"/>
      <c r="BR73" s="3"/>
      <c r="BS73" s="3"/>
      <c r="BT73" s="3">
        <v>0</v>
      </c>
      <c r="BU73" s="36"/>
    </row>
    <row r="74" spans="1:73" ht="15" customHeight="1" x14ac:dyDescent="0.2">
      <c r="A74" s="41"/>
      <c r="B74" s="11"/>
      <c r="C74" s="38"/>
      <c r="D74" s="141"/>
      <c r="E74" s="2"/>
      <c r="F74" s="2"/>
      <c r="G74" s="2"/>
      <c r="H74" s="2"/>
      <c r="I74" s="2"/>
      <c r="J74" s="2"/>
      <c r="K74" s="2"/>
      <c r="L74" s="2"/>
      <c r="M74" s="2"/>
      <c r="N74" s="2"/>
      <c r="O74" s="2"/>
      <c r="P74" s="2"/>
      <c r="Q74" s="2"/>
      <c r="R74" s="2"/>
      <c r="S74" s="2"/>
      <c r="T74" s="2"/>
      <c r="U74" s="2"/>
      <c r="V74" s="2"/>
      <c r="W74" s="2"/>
      <c r="X74" s="2"/>
      <c r="Y74" s="2"/>
      <c r="Z74" s="2"/>
      <c r="AA74" s="40"/>
      <c r="AB74" s="40"/>
      <c r="AC74" s="40"/>
      <c r="AD74" s="4"/>
      <c r="AE74" s="1"/>
      <c r="AF74" s="1"/>
      <c r="AG74" s="1"/>
      <c r="AH74" s="1"/>
      <c r="AI74" s="1"/>
      <c r="AJ74" s="1"/>
      <c r="AK74" s="1"/>
      <c r="AL74" s="1"/>
      <c r="AM74" s="1"/>
      <c r="AN74" s="1"/>
      <c r="AO74" s="1"/>
      <c r="AP74" s="1"/>
      <c r="AQ74" s="3"/>
      <c r="AR74" s="3"/>
      <c r="AS74" s="3"/>
      <c r="AT74" s="3"/>
      <c r="AU74" s="3"/>
      <c r="AV74" s="3"/>
      <c r="AW74" s="3"/>
      <c r="AX74" s="3"/>
      <c r="AY74" s="3"/>
      <c r="AZ74" s="3"/>
      <c r="BA74" s="3"/>
      <c r="BB74" s="3"/>
      <c r="BC74" s="3"/>
      <c r="BD74" s="3"/>
      <c r="BE74" s="3"/>
      <c r="BF74" s="3"/>
      <c r="BG74" s="3"/>
      <c r="BH74" s="3">
        <v>0</v>
      </c>
      <c r="BI74" s="3"/>
      <c r="BJ74" s="3"/>
      <c r="BK74" s="3">
        <v>0</v>
      </c>
      <c r="BL74" s="191">
        <v>117374288.89</v>
      </c>
      <c r="BM74" s="191">
        <v>95073200</v>
      </c>
      <c r="BN74" s="191">
        <v>10563688.890000001</v>
      </c>
      <c r="BO74" s="191">
        <v>11737400</v>
      </c>
      <c r="BP74" s="3">
        <v>0</v>
      </c>
      <c r="BQ74" s="3"/>
      <c r="BR74" s="3"/>
      <c r="BS74" s="3"/>
      <c r="BT74" s="3">
        <v>0</v>
      </c>
      <c r="BU74" s="36"/>
    </row>
    <row r="75" spans="1:73" ht="15" customHeight="1" x14ac:dyDescent="0.2">
      <c r="A75" s="41"/>
      <c r="B75" s="11"/>
      <c r="C75" s="38"/>
      <c r="D75" s="141"/>
      <c r="E75" s="2"/>
      <c r="F75" s="2"/>
      <c r="G75" s="2"/>
      <c r="H75" s="2"/>
      <c r="I75" s="2"/>
      <c r="J75" s="2"/>
      <c r="K75" s="2"/>
      <c r="L75" s="2"/>
      <c r="M75" s="2"/>
      <c r="N75" s="2"/>
      <c r="O75" s="2"/>
      <c r="P75" s="2"/>
      <c r="Q75" s="2"/>
      <c r="R75" s="2"/>
      <c r="S75" s="2"/>
      <c r="T75" s="2"/>
      <c r="U75" s="2"/>
      <c r="V75" s="2"/>
      <c r="W75" s="2"/>
      <c r="X75" s="2"/>
      <c r="Y75" s="2"/>
      <c r="Z75" s="2"/>
      <c r="AA75" s="40"/>
      <c r="AB75" s="40"/>
      <c r="AC75" s="40"/>
      <c r="AD75" s="2"/>
      <c r="AE75" s="1"/>
      <c r="AF75" s="1"/>
      <c r="AG75" s="1"/>
      <c r="AH75" s="1"/>
      <c r="AI75" s="1"/>
      <c r="AJ75" s="1"/>
      <c r="AK75" s="1"/>
      <c r="AL75" s="1"/>
      <c r="AM75" s="1"/>
      <c r="AN75" s="1"/>
      <c r="AO75" s="1"/>
      <c r="AP75" s="1"/>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6"/>
    </row>
    <row r="76" spans="1:73" ht="177.75" customHeight="1" x14ac:dyDescent="0.2">
      <c r="A76" s="41"/>
      <c r="B76" s="11" t="s">
        <v>8</v>
      </c>
      <c r="C76" s="38">
        <v>2118</v>
      </c>
      <c r="D76" s="141"/>
      <c r="E76" s="2"/>
      <c r="F76" s="2"/>
      <c r="G76" s="2"/>
      <c r="H76" s="2"/>
      <c r="I76" s="2"/>
      <c r="J76" s="2"/>
      <c r="K76" s="2"/>
      <c r="L76" s="2"/>
      <c r="M76" s="2"/>
      <c r="N76" s="2"/>
      <c r="O76" s="2"/>
      <c r="P76" s="2"/>
      <c r="Q76" s="2"/>
      <c r="R76" s="2"/>
      <c r="S76" s="2"/>
      <c r="T76" s="2"/>
      <c r="U76" s="2"/>
      <c r="V76" s="2"/>
      <c r="W76" s="2"/>
      <c r="X76" s="2"/>
      <c r="Y76" s="2"/>
      <c r="Z76" s="2"/>
      <c r="AA76" s="40"/>
      <c r="AB76" s="40"/>
      <c r="AC76" s="40"/>
      <c r="AD76" s="2"/>
      <c r="AE76" s="1">
        <f>SUM(AE77:AE78)</f>
        <v>0</v>
      </c>
      <c r="AF76" s="1">
        <f>SUM(AF77:AF78)</f>
        <v>0</v>
      </c>
      <c r="AG76" s="1"/>
      <c r="AH76" s="1"/>
      <c r="AI76" s="1"/>
      <c r="AJ76" s="1"/>
      <c r="AK76" s="1"/>
      <c r="AL76" s="1"/>
      <c r="AM76" s="1">
        <f>SUM(AM77:AM78)</f>
        <v>0</v>
      </c>
      <c r="AN76" s="1"/>
      <c r="AO76" s="1"/>
      <c r="AP76" s="1"/>
      <c r="AQ76" s="1">
        <f>SUM(AQ77:AQ78)</f>
        <v>0</v>
      </c>
      <c r="AR76" s="1"/>
      <c r="AS76" s="1"/>
      <c r="AT76" s="1"/>
      <c r="AU76" s="1">
        <f>SUM(AU77:AU78)</f>
        <v>0</v>
      </c>
      <c r="AV76" s="1"/>
      <c r="AW76" s="1"/>
      <c r="AX76" s="1"/>
      <c r="AY76" s="1">
        <f>SUM(AY77:AY78)</f>
        <v>0</v>
      </c>
      <c r="AZ76" s="1">
        <f>SUM(AZ77:AZ78)</f>
        <v>0</v>
      </c>
      <c r="BA76" s="1">
        <f>SUM(BA77:BA78)</f>
        <v>0</v>
      </c>
      <c r="BB76" s="1"/>
      <c r="BC76" s="1"/>
      <c r="BD76" s="1"/>
      <c r="BE76" s="1"/>
      <c r="BF76" s="1"/>
      <c r="BG76" s="1"/>
      <c r="BH76" s="1">
        <f>SUM(BH77:BH78)</f>
        <v>0</v>
      </c>
      <c r="BI76" s="1"/>
      <c r="BJ76" s="1"/>
      <c r="BK76" s="1"/>
      <c r="BL76" s="1">
        <f>SUM(BL77:BL78)</f>
        <v>0</v>
      </c>
      <c r="BM76" s="1"/>
      <c r="BN76" s="1"/>
      <c r="BO76" s="1"/>
      <c r="BP76" s="1">
        <f>SUM(BP77:BP78)</f>
        <v>0</v>
      </c>
      <c r="BQ76" s="1"/>
      <c r="BR76" s="1"/>
      <c r="BS76" s="1"/>
      <c r="BT76" s="1">
        <f t="shared" ref="BT76" si="28">SUM(BT77:BT78)</f>
        <v>0</v>
      </c>
      <c r="BU76" s="36"/>
    </row>
    <row r="77" spans="1:73" ht="13.5" customHeight="1" x14ac:dyDescent="0.2">
      <c r="A77" s="41"/>
      <c r="B77" s="11"/>
      <c r="C77" s="38"/>
      <c r="D77" s="141"/>
      <c r="E77" s="2"/>
      <c r="F77" s="2"/>
      <c r="G77" s="2"/>
      <c r="H77" s="2"/>
      <c r="I77" s="2"/>
      <c r="J77" s="2"/>
      <c r="K77" s="2"/>
      <c r="L77" s="2"/>
      <c r="M77" s="2"/>
      <c r="N77" s="2"/>
      <c r="O77" s="2"/>
      <c r="P77" s="2"/>
      <c r="Q77" s="2"/>
      <c r="R77" s="2"/>
      <c r="S77" s="2"/>
      <c r="T77" s="2"/>
      <c r="U77" s="2"/>
      <c r="V77" s="2"/>
      <c r="W77" s="2"/>
      <c r="X77" s="2"/>
      <c r="Y77" s="2"/>
      <c r="Z77" s="2"/>
      <c r="AA77" s="40"/>
      <c r="AB77" s="40"/>
      <c r="AC77" s="40"/>
      <c r="AD77" s="2"/>
      <c r="AE77" s="1"/>
      <c r="AF77" s="1"/>
      <c r="AG77" s="1"/>
      <c r="AH77" s="1"/>
      <c r="AI77" s="1"/>
      <c r="AJ77" s="1"/>
      <c r="AK77" s="1"/>
      <c r="AL77" s="1"/>
      <c r="AM77" s="1"/>
      <c r="AN77" s="1"/>
      <c r="AO77" s="1"/>
      <c r="AP77" s="1"/>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6"/>
    </row>
    <row r="78" spans="1:73" ht="13.5" customHeight="1" x14ac:dyDescent="0.2">
      <c r="A78" s="41"/>
      <c r="B78" s="11"/>
      <c r="C78" s="38"/>
      <c r="D78" s="141"/>
      <c r="E78" s="2"/>
      <c r="F78" s="2"/>
      <c r="G78" s="2"/>
      <c r="H78" s="2"/>
      <c r="I78" s="2"/>
      <c r="J78" s="2"/>
      <c r="K78" s="2"/>
      <c r="L78" s="2"/>
      <c r="M78" s="2"/>
      <c r="N78" s="2"/>
      <c r="O78" s="2"/>
      <c r="P78" s="2"/>
      <c r="Q78" s="2"/>
      <c r="R78" s="2"/>
      <c r="S78" s="2"/>
      <c r="T78" s="2"/>
      <c r="U78" s="2"/>
      <c r="V78" s="2"/>
      <c r="W78" s="2"/>
      <c r="X78" s="2"/>
      <c r="Y78" s="2"/>
      <c r="Z78" s="2"/>
      <c r="AA78" s="40"/>
      <c r="AB78" s="40"/>
      <c r="AC78" s="40"/>
      <c r="AD78" s="2"/>
      <c r="AE78" s="1"/>
      <c r="AF78" s="1"/>
      <c r="AG78" s="1"/>
      <c r="AH78" s="1"/>
      <c r="AI78" s="1"/>
      <c r="AJ78" s="1"/>
      <c r="AK78" s="1"/>
      <c r="AL78" s="1"/>
      <c r="AM78" s="1"/>
      <c r="AN78" s="1"/>
      <c r="AO78" s="1"/>
      <c r="AP78" s="1"/>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6"/>
    </row>
    <row r="79" spans="1:73" ht="211.5" customHeight="1" x14ac:dyDescent="0.2">
      <c r="A79" s="41" t="s">
        <v>66</v>
      </c>
      <c r="B79" s="116" t="s">
        <v>332</v>
      </c>
      <c r="C79" s="38">
        <v>2119</v>
      </c>
      <c r="D79" s="39" t="s">
        <v>240</v>
      </c>
      <c r="E79" s="2" t="s">
        <v>188</v>
      </c>
      <c r="F79" s="2" t="s">
        <v>218</v>
      </c>
      <c r="G79" s="2"/>
      <c r="H79" s="2"/>
      <c r="I79" s="2"/>
      <c r="J79" s="2"/>
      <c r="K79" s="2"/>
      <c r="L79" s="2"/>
      <c r="M79" s="2"/>
      <c r="N79" s="2"/>
      <c r="O79" s="2"/>
      <c r="P79" s="2"/>
      <c r="Q79" s="2"/>
      <c r="R79" s="2"/>
      <c r="S79" s="2"/>
      <c r="T79" s="2"/>
      <c r="U79" s="2"/>
      <c r="V79" s="2"/>
      <c r="W79" s="2"/>
      <c r="X79" s="2"/>
      <c r="Y79" s="2"/>
      <c r="Z79" s="2"/>
      <c r="AA79" s="40" t="s">
        <v>231</v>
      </c>
      <c r="AB79" s="40"/>
      <c r="AC79" s="40" t="s">
        <v>232</v>
      </c>
      <c r="AD79" s="2"/>
      <c r="AE79" s="1">
        <f t="shared" ref="AE79:AY79" si="29">SUM(AE80:AE81)</f>
        <v>4834000</v>
      </c>
      <c r="AF79" s="1">
        <f t="shared" si="29"/>
        <v>4011798</v>
      </c>
      <c r="AG79" s="1">
        <f t="shared" si="29"/>
        <v>0</v>
      </c>
      <c r="AH79" s="1">
        <f t="shared" si="29"/>
        <v>0</v>
      </c>
      <c r="AI79" s="1">
        <f t="shared" si="29"/>
        <v>0</v>
      </c>
      <c r="AJ79" s="1">
        <f t="shared" si="29"/>
        <v>0</v>
      </c>
      <c r="AK79" s="1">
        <f t="shared" si="29"/>
        <v>4834000</v>
      </c>
      <c r="AL79" s="1">
        <f t="shared" si="29"/>
        <v>4011798</v>
      </c>
      <c r="AM79" s="1">
        <f t="shared" si="29"/>
        <v>10058000</v>
      </c>
      <c r="AN79" s="1">
        <f t="shared" si="29"/>
        <v>0</v>
      </c>
      <c r="AO79" s="1">
        <f t="shared" si="29"/>
        <v>0</v>
      </c>
      <c r="AP79" s="1">
        <f t="shared" si="29"/>
        <v>10058000</v>
      </c>
      <c r="AQ79" s="1">
        <f t="shared" si="29"/>
        <v>9743200</v>
      </c>
      <c r="AR79" s="1">
        <f t="shared" si="29"/>
        <v>0</v>
      </c>
      <c r="AS79" s="1">
        <f t="shared" si="29"/>
        <v>0</v>
      </c>
      <c r="AT79" s="1">
        <f t="shared" si="29"/>
        <v>9743200</v>
      </c>
      <c r="AU79" s="1">
        <f t="shared" si="29"/>
        <v>9743200</v>
      </c>
      <c r="AV79" s="1">
        <f t="shared" si="29"/>
        <v>0</v>
      </c>
      <c r="AW79" s="1">
        <f t="shared" si="29"/>
        <v>0</v>
      </c>
      <c r="AX79" s="1">
        <f t="shared" si="29"/>
        <v>9743200</v>
      </c>
      <c r="AY79" s="1">
        <f t="shared" si="29"/>
        <v>9743200</v>
      </c>
      <c r="AZ79" s="1">
        <f>SUM(AZ80:AZ81)</f>
        <v>0</v>
      </c>
      <c r="BA79" s="1">
        <f>SUM(BA80:BA81)</f>
        <v>0</v>
      </c>
      <c r="BB79" s="1"/>
      <c r="BC79" s="1"/>
      <c r="BD79" s="1"/>
      <c r="BE79" s="1"/>
      <c r="BF79" s="1"/>
      <c r="BG79" s="1"/>
      <c r="BH79" s="1">
        <f>SUM(BH80:BH81)</f>
        <v>0</v>
      </c>
      <c r="BI79" s="1"/>
      <c r="BJ79" s="1"/>
      <c r="BK79" s="1"/>
      <c r="BL79" s="1">
        <f>SUM(BL80:BL81)</f>
        <v>0</v>
      </c>
      <c r="BM79" s="1"/>
      <c r="BN79" s="1"/>
      <c r="BO79" s="1"/>
      <c r="BP79" s="1">
        <f>SUM(BP80:BP81)</f>
        <v>0</v>
      </c>
      <c r="BQ79" s="1"/>
      <c r="BR79" s="1"/>
      <c r="BS79" s="1"/>
      <c r="BT79" s="1">
        <f t="shared" ref="BT79" si="30">SUM(BT80:BT81)</f>
        <v>0</v>
      </c>
      <c r="BU79" s="36"/>
    </row>
    <row r="80" spans="1:73" ht="15.75" customHeight="1" x14ac:dyDescent="0.2">
      <c r="A80" s="41"/>
      <c r="B80" s="11"/>
      <c r="C80" s="38"/>
      <c r="D80" s="141"/>
      <c r="E80" s="2"/>
      <c r="F80" s="2"/>
      <c r="G80" s="2"/>
      <c r="H80" s="2"/>
      <c r="I80" s="2"/>
      <c r="J80" s="2"/>
      <c r="K80" s="2"/>
      <c r="L80" s="2"/>
      <c r="M80" s="2"/>
      <c r="N80" s="2"/>
      <c r="O80" s="2"/>
      <c r="P80" s="2"/>
      <c r="Q80" s="2"/>
      <c r="R80" s="2"/>
      <c r="S80" s="2"/>
      <c r="T80" s="2"/>
      <c r="U80" s="2"/>
      <c r="V80" s="2"/>
      <c r="W80" s="2"/>
      <c r="X80" s="2"/>
      <c r="Y80" s="2"/>
      <c r="Z80" s="2"/>
      <c r="AA80" s="40"/>
      <c r="AB80" s="40"/>
      <c r="AC80" s="40"/>
      <c r="AD80" s="2" t="s">
        <v>230</v>
      </c>
      <c r="AE80" s="1">
        <v>4834000</v>
      </c>
      <c r="AF80" s="1">
        <v>4011798</v>
      </c>
      <c r="AG80" s="1"/>
      <c r="AH80" s="1"/>
      <c r="AI80" s="1"/>
      <c r="AJ80" s="1"/>
      <c r="AK80" s="1">
        <v>4834000</v>
      </c>
      <c r="AL80" s="1">
        <v>4011798</v>
      </c>
      <c r="AM80" s="1">
        <v>8858000</v>
      </c>
      <c r="AN80" s="1"/>
      <c r="AO80" s="1"/>
      <c r="AP80" s="1">
        <v>8858000</v>
      </c>
      <c r="AQ80" s="3">
        <v>9743200</v>
      </c>
      <c r="AR80" s="3"/>
      <c r="AS80" s="3"/>
      <c r="AT80" s="3">
        <v>9743200</v>
      </c>
      <c r="AU80" s="3">
        <v>9743200</v>
      </c>
      <c r="AV80" s="3">
        <v>0</v>
      </c>
      <c r="AW80" s="3">
        <v>0</v>
      </c>
      <c r="AX80" s="3">
        <v>9743200</v>
      </c>
      <c r="AY80" s="3">
        <v>9743200</v>
      </c>
      <c r="AZ80" s="3"/>
      <c r="BA80" s="3"/>
      <c r="BB80" s="3"/>
      <c r="BC80" s="3"/>
      <c r="BD80" s="3"/>
      <c r="BE80" s="3"/>
      <c r="BF80" s="3"/>
      <c r="BG80" s="3"/>
      <c r="BH80" s="3"/>
      <c r="BI80" s="3"/>
      <c r="BJ80" s="3"/>
      <c r="BK80" s="3"/>
      <c r="BL80" s="3"/>
      <c r="BM80" s="3"/>
      <c r="BN80" s="3"/>
      <c r="BO80" s="3"/>
      <c r="BP80" s="3"/>
      <c r="BQ80" s="3"/>
      <c r="BR80" s="3"/>
      <c r="BS80" s="3"/>
      <c r="BT80" s="3"/>
      <c r="BU80" s="36"/>
    </row>
    <row r="81" spans="1:73" ht="15.75" customHeight="1" x14ac:dyDescent="0.2">
      <c r="A81" s="41"/>
      <c r="B81" s="11"/>
      <c r="C81" s="38"/>
      <c r="D81" s="141"/>
      <c r="E81" s="2"/>
      <c r="F81" s="2"/>
      <c r="G81" s="2"/>
      <c r="H81" s="2"/>
      <c r="I81" s="2"/>
      <c r="J81" s="2"/>
      <c r="K81" s="2"/>
      <c r="L81" s="2"/>
      <c r="M81" s="2"/>
      <c r="N81" s="2"/>
      <c r="O81" s="2"/>
      <c r="P81" s="2"/>
      <c r="Q81" s="2"/>
      <c r="R81" s="2"/>
      <c r="S81" s="2"/>
      <c r="T81" s="2"/>
      <c r="U81" s="2"/>
      <c r="V81" s="2"/>
      <c r="W81" s="2"/>
      <c r="X81" s="2"/>
      <c r="Y81" s="2"/>
      <c r="Z81" s="2"/>
      <c r="AA81" s="40"/>
      <c r="AB81" s="40"/>
      <c r="AC81" s="40"/>
      <c r="AD81" s="2" t="s">
        <v>230</v>
      </c>
      <c r="AE81" s="1"/>
      <c r="AF81" s="1"/>
      <c r="AG81" s="1"/>
      <c r="AH81" s="1"/>
      <c r="AI81" s="1"/>
      <c r="AJ81" s="1"/>
      <c r="AK81" s="1"/>
      <c r="AL81" s="1"/>
      <c r="AM81" s="1">
        <v>1200000</v>
      </c>
      <c r="AN81" s="1"/>
      <c r="AO81" s="1"/>
      <c r="AP81" s="1">
        <v>1200000</v>
      </c>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6"/>
    </row>
    <row r="82" spans="1:73" ht="63.75" customHeight="1" x14ac:dyDescent="0.2">
      <c r="A82" s="41" t="s">
        <v>152</v>
      </c>
      <c r="B82" s="11" t="s">
        <v>333</v>
      </c>
      <c r="C82" s="38">
        <v>2120</v>
      </c>
      <c r="D82" s="141"/>
      <c r="E82" s="2"/>
      <c r="F82" s="2"/>
      <c r="G82" s="2"/>
      <c r="H82" s="2"/>
      <c r="I82" s="2"/>
      <c r="J82" s="2"/>
      <c r="K82" s="2"/>
      <c r="L82" s="2"/>
      <c r="M82" s="2"/>
      <c r="N82" s="2"/>
      <c r="O82" s="2"/>
      <c r="P82" s="2"/>
      <c r="Q82" s="2"/>
      <c r="R82" s="2"/>
      <c r="S82" s="2"/>
      <c r="T82" s="2"/>
      <c r="U82" s="2"/>
      <c r="V82" s="2"/>
      <c r="W82" s="2"/>
      <c r="X82" s="2"/>
      <c r="Y82" s="2"/>
      <c r="Z82" s="2"/>
      <c r="AA82" s="40"/>
      <c r="AB82" s="40"/>
      <c r="AC82" s="40"/>
      <c r="AD82" s="2"/>
      <c r="AE82" s="1">
        <f t="shared" ref="AE82:AY82" si="31">SUM(AE83:AE85)</f>
        <v>11442990</v>
      </c>
      <c r="AF82" s="1">
        <f t="shared" si="31"/>
        <v>11226428.68</v>
      </c>
      <c r="AG82" s="1">
        <f t="shared" si="31"/>
        <v>154977.17000000001</v>
      </c>
      <c r="AH82" s="1">
        <f t="shared" si="31"/>
        <v>154977.17000000001</v>
      </c>
      <c r="AI82" s="1">
        <f t="shared" si="31"/>
        <v>17222.830000000002</v>
      </c>
      <c r="AJ82" s="1">
        <f t="shared" si="31"/>
        <v>17222.830000000002</v>
      </c>
      <c r="AK82" s="1">
        <f t="shared" si="31"/>
        <v>11270790</v>
      </c>
      <c r="AL82" s="1">
        <f t="shared" si="31"/>
        <v>11054228.68</v>
      </c>
      <c r="AM82" s="1">
        <f t="shared" si="31"/>
        <v>15220100</v>
      </c>
      <c r="AN82" s="1">
        <f t="shared" si="31"/>
        <v>0</v>
      </c>
      <c r="AO82" s="1">
        <f t="shared" si="31"/>
        <v>0</v>
      </c>
      <c r="AP82" s="1">
        <f t="shared" si="31"/>
        <v>15220100</v>
      </c>
      <c r="AQ82" s="1">
        <f t="shared" si="31"/>
        <v>15956900</v>
      </c>
      <c r="AR82" s="1">
        <f t="shared" si="31"/>
        <v>0</v>
      </c>
      <c r="AS82" s="1">
        <f t="shared" si="31"/>
        <v>0</v>
      </c>
      <c r="AT82" s="1">
        <f t="shared" si="31"/>
        <v>15956900</v>
      </c>
      <c r="AU82" s="1">
        <f t="shared" si="31"/>
        <v>15956900</v>
      </c>
      <c r="AV82" s="1">
        <f t="shared" si="31"/>
        <v>0</v>
      </c>
      <c r="AW82" s="1">
        <f t="shared" si="31"/>
        <v>0</v>
      </c>
      <c r="AX82" s="1">
        <f t="shared" si="31"/>
        <v>15956900</v>
      </c>
      <c r="AY82" s="1">
        <f t="shared" si="31"/>
        <v>15956900</v>
      </c>
      <c r="AZ82" s="1">
        <f t="shared" ref="AZ82:BG82" si="32">SUM(AZ83:AZ85)</f>
        <v>551400</v>
      </c>
      <c r="BA82" s="1">
        <f t="shared" si="32"/>
        <v>551400</v>
      </c>
      <c r="BB82" s="1">
        <f t="shared" si="32"/>
        <v>17222.830000000002</v>
      </c>
      <c r="BC82" s="1">
        <f t="shared" si="32"/>
        <v>17222.830000000002</v>
      </c>
      <c r="BD82" s="1">
        <f t="shared" si="32"/>
        <v>154977.17000000001</v>
      </c>
      <c r="BE82" s="1">
        <f t="shared" si="32"/>
        <v>154977.17000000001</v>
      </c>
      <c r="BF82" s="1">
        <f t="shared" si="32"/>
        <v>379200</v>
      </c>
      <c r="BG82" s="1">
        <f t="shared" si="32"/>
        <v>379200</v>
      </c>
      <c r="BH82" s="1">
        <f t="shared" ref="BH82:BS82" si="33">SUM(BH83:BH85)</f>
        <v>529200</v>
      </c>
      <c r="BI82" s="1">
        <f t="shared" si="33"/>
        <v>0</v>
      </c>
      <c r="BJ82" s="1">
        <f t="shared" si="33"/>
        <v>0</v>
      </c>
      <c r="BK82" s="1">
        <f t="shared" si="33"/>
        <v>529200</v>
      </c>
      <c r="BL82" s="1">
        <f t="shared" si="33"/>
        <v>367200</v>
      </c>
      <c r="BM82" s="1">
        <f t="shared" si="33"/>
        <v>0</v>
      </c>
      <c r="BN82" s="1">
        <f t="shared" si="33"/>
        <v>0</v>
      </c>
      <c r="BO82" s="1">
        <f t="shared" si="33"/>
        <v>367200</v>
      </c>
      <c r="BP82" s="1">
        <f t="shared" si="33"/>
        <v>367200</v>
      </c>
      <c r="BQ82" s="1">
        <f t="shared" si="33"/>
        <v>0</v>
      </c>
      <c r="BR82" s="1">
        <f t="shared" si="33"/>
        <v>0</v>
      </c>
      <c r="BS82" s="1">
        <f t="shared" si="33"/>
        <v>367200</v>
      </c>
      <c r="BT82" s="1">
        <f t="shared" ref="BT82" si="34">SUM(BT83:BT85)</f>
        <v>367200</v>
      </c>
      <c r="BU82" s="36"/>
    </row>
    <row r="83" spans="1:73" ht="19.5" customHeight="1" x14ac:dyDescent="0.2">
      <c r="A83" s="41"/>
      <c r="B83" s="11"/>
      <c r="C83" s="38"/>
      <c r="D83" s="141"/>
      <c r="E83" s="2"/>
      <c r="F83" s="2"/>
      <c r="G83" s="2"/>
      <c r="H83" s="2"/>
      <c r="I83" s="2"/>
      <c r="J83" s="2"/>
      <c r="K83" s="2"/>
      <c r="L83" s="2"/>
      <c r="M83" s="2"/>
      <c r="N83" s="2"/>
      <c r="O83" s="2"/>
      <c r="P83" s="2"/>
      <c r="Q83" s="2"/>
      <c r="R83" s="2"/>
      <c r="S83" s="2"/>
      <c r="T83" s="2"/>
      <c r="U83" s="2"/>
      <c r="V83" s="2"/>
      <c r="W83" s="2"/>
      <c r="X83" s="2"/>
      <c r="Y83" s="2"/>
      <c r="Z83" s="2"/>
      <c r="AA83" s="40"/>
      <c r="AB83" s="40"/>
      <c r="AC83" s="40"/>
      <c r="AD83" s="2" t="s">
        <v>228</v>
      </c>
      <c r="AE83" s="1">
        <v>11442990</v>
      </c>
      <c r="AF83" s="1">
        <v>11226428.68</v>
      </c>
      <c r="AG83" s="1">
        <v>154977.17000000001</v>
      </c>
      <c r="AH83" s="1">
        <v>154977.17000000001</v>
      </c>
      <c r="AI83" s="1">
        <v>17222.830000000002</v>
      </c>
      <c r="AJ83" s="1">
        <v>17222.830000000002</v>
      </c>
      <c r="AK83" s="1">
        <v>11270790</v>
      </c>
      <c r="AL83" s="1">
        <v>11054228.68</v>
      </c>
      <c r="AM83" s="1">
        <v>15220100</v>
      </c>
      <c r="AN83" s="1"/>
      <c r="AO83" s="1">
        <v>0</v>
      </c>
      <c r="AP83" s="1">
        <v>15220100</v>
      </c>
      <c r="AQ83" s="3">
        <v>15956900</v>
      </c>
      <c r="AR83" s="3">
        <v>0</v>
      </c>
      <c r="AS83" s="3">
        <v>0</v>
      </c>
      <c r="AT83" s="3">
        <v>15956900</v>
      </c>
      <c r="AU83" s="3">
        <v>15956900</v>
      </c>
      <c r="AV83" s="3">
        <v>0</v>
      </c>
      <c r="AW83" s="3">
        <v>0</v>
      </c>
      <c r="AX83" s="3">
        <v>15956900</v>
      </c>
      <c r="AY83" s="3">
        <v>15956900</v>
      </c>
      <c r="AZ83" s="3">
        <v>551400</v>
      </c>
      <c r="BA83" s="3">
        <v>551400</v>
      </c>
      <c r="BB83" s="3">
        <v>17222.830000000002</v>
      </c>
      <c r="BC83" s="3">
        <v>17222.830000000002</v>
      </c>
      <c r="BD83" s="3">
        <v>154977.17000000001</v>
      </c>
      <c r="BE83" s="3">
        <v>154977.17000000001</v>
      </c>
      <c r="BF83" s="3">
        <v>379200</v>
      </c>
      <c r="BG83" s="3">
        <v>379200</v>
      </c>
      <c r="BH83" s="3">
        <v>529200</v>
      </c>
      <c r="BI83" s="3">
        <v>0</v>
      </c>
      <c r="BJ83" s="3">
        <v>0</v>
      </c>
      <c r="BK83" s="3">
        <v>529200</v>
      </c>
      <c r="BL83" s="3">
        <v>367200</v>
      </c>
      <c r="BM83" s="3">
        <v>0</v>
      </c>
      <c r="BN83" s="3">
        <v>0</v>
      </c>
      <c r="BO83" s="3">
        <v>367200</v>
      </c>
      <c r="BP83" s="3">
        <v>367200</v>
      </c>
      <c r="BQ83" s="3"/>
      <c r="BR83" s="3"/>
      <c r="BS83" s="3">
        <v>367200</v>
      </c>
      <c r="BT83" s="3">
        <v>367200</v>
      </c>
      <c r="BU83" s="36"/>
    </row>
    <row r="84" spans="1:73" ht="15.75" customHeight="1" x14ac:dyDescent="0.2">
      <c r="A84" s="41"/>
      <c r="B84" s="11"/>
      <c r="C84" s="38"/>
      <c r="D84" s="141"/>
      <c r="E84" s="2"/>
      <c r="F84" s="2"/>
      <c r="G84" s="2"/>
      <c r="H84" s="2"/>
      <c r="I84" s="2"/>
      <c r="J84" s="2"/>
      <c r="K84" s="2"/>
      <c r="L84" s="2"/>
      <c r="M84" s="2"/>
      <c r="N84" s="2"/>
      <c r="O84" s="2"/>
      <c r="P84" s="2"/>
      <c r="Q84" s="2"/>
      <c r="R84" s="2"/>
      <c r="S84" s="2"/>
      <c r="T84" s="2"/>
      <c r="U84" s="2"/>
      <c r="V84" s="2"/>
      <c r="W84" s="2"/>
      <c r="X84" s="2"/>
      <c r="Y84" s="2"/>
      <c r="Z84" s="2"/>
      <c r="AA84" s="40"/>
      <c r="AB84" s="40"/>
      <c r="AC84" s="40"/>
      <c r="AD84" s="2"/>
      <c r="AE84" s="1"/>
      <c r="AF84" s="1"/>
      <c r="AG84" s="1"/>
      <c r="AH84" s="1"/>
      <c r="AI84" s="1"/>
      <c r="AJ84" s="1"/>
      <c r="AK84" s="1"/>
      <c r="AL84" s="1"/>
      <c r="AM84" s="1"/>
      <c r="AN84" s="1"/>
      <c r="AO84" s="1"/>
      <c r="AP84" s="1"/>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6"/>
    </row>
    <row r="85" spans="1:73" ht="15.75" customHeight="1" x14ac:dyDescent="0.2">
      <c r="A85" s="41"/>
      <c r="B85" s="11"/>
      <c r="C85" s="38"/>
      <c r="D85" s="141"/>
      <c r="E85" s="2"/>
      <c r="F85" s="2"/>
      <c r="G85" s="2"/>
      <c r="H85" s="2"/>
      <c r="I85" s="2"/>
      <c r="J85" s="2"/>
      <c r="K85" s="2"/>
      <c r="L85" s="2"/>
      <c r="M85" s="2"/>
      <c r="N85" s="2"/>
      <c r="O85" s="2"/>
      <c r="P85" s="2"/>
      <c r="Q85" s="2"/>
      <c r="R85" s="2"/>
      <c r="S85" s="2"/>
      <c r="T85" s="2"/>
      <c r="U85" s="2"/>
      <c r="V85" s="2"/>
      <c r="W85" s="2"/>
      <c r="X85" s="2"/>
      <c r="Y85" s="2"/>
      <c r="Z85" s="2"/>
      <c r="AA85" s="40"/>
      <c r="AB85" s="40"/>
      <c r="AC85" s="40"/>
      <c r="AD85" s="2"/>
      <c r="AE85" s="1"/>
      <c r="AF85" s="1"/>
      <c r="AG85" s="1"/>
      <c r="AH85" s="1"/>
      <c r="AI85" s="1"/>
      <c r="AJ85" s="1"/>
      <c r="AK85" s="1"/>
      <c r="AL85" s="1"/>
      <c r="AM85" s="1"/>
      <c r="AN85" s="1"/>
      <c r="AO85" s="1"/>
      <c r="AP85" s="1"/>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6"/>
    </row>
    <row r="86" spans="1:73" ht="186" customHeight="1" x14ac:dyDescent="0.2">
      <c r="A86" s="41" t="s">
        <v>68</v>
      </c>
      <c r="B86" s="11" t="s">
        <v>334</v>
      </c>
      <c r="C86" s="38">
        <v>2121</v>
      </c>
      <c r="D86" s="43" t="s">
        <v>50</v>
      </c>
      <c r="E86" s="2" t="s">
        <v>51</v>
      </c>
      <c r="F86" s="2" t="s">
        <v>218</v>
      </c>
      <c r="G86" s="2"/>
      <c r="H86" s="2"/>
      <c r="I86" s="2"/>
      <c r="J86" s="2"/>
      <c r="K86" s="2"/>
      <c r="L86" s="2"/>
      <c r="M86" s="2"/>
      <c r="N86" s="2"/>
      <c r="O86" s="2"/>
      <c r="P86" s="2"/>
      <c r="Q86" s="2"/>
      <c r="R86" s="2"/>
      <c r="S86" s="2"/>
      <c r="T86" s="2"/>
      <c r="U86" s="2"/>
      <c r="V86" s="2"/>
      <c r="W86" s="2"/>
      <c r="X86" s="2"/>
      <c r="Y86" s="2"/>
      <c r="Z86" s="2"/>
      <c r="AA86" s="43" t="s">
        <v>47</v>
      </c>
      <c r="AB86" s="44" t="s">
        <v>48</v>
      </c>
      <c r="AC86" s="44" t="s">
        <v>49</v>
      </c>
      <c r="AD86" s="2"/>
      <c r="AE86" s="1">
        <f t="shared" ref="AE86:AY86" si="35">SUM(AE87:AE89)</f>
        <v>38246148</v>
      </c>
      <c r="AF86" s="1">
        <f t="shared" si="35"/>
        <v>36363943.869999997</v>
      </c>
      <c r="AG86" s="1">
        <f t="shared" si="35"/>
        <v>0</v>
      </c>
      <c r="AH86" s="1">
        <f t="shared" si="35"/>
        <v>0</v>
      </c>
      <c r="AI86" s="1">
        <f t="shared" si="35"/>
        <v>278043.18</v>
      </c>
      <c r="AJ86" s="1">
        <f t="shared" si="35"/>
        <v>278043.18</v>
      </c>
      <c r="AK86" s="1">
        <f t="shared" si="35"/>
        <v>37968104.82</v>
      </c>
      <c r="AL86" s="1">
        <f t="shared" si="35"/>
        <v>36085900.689999998</v>
      </c>
      <c r="AM86" s="1">
        <f t="shared" si="35"/>
        <v>46519100</v>
      </c>
      <c r="AN86" s="1">
        <f t="shared" si="35"/>
        <v>770754.47</v>
      </c>
      <c r="AO86" s="1">
        <f t="shared" si="35"/>
        <v>85645.53</v>
      </c>
      <c r="AP86" s="1">
        <f t="shared" si="35"/>
        <v>45662700</v>
      </c>
      <c r="AQ86" s="1">
        <f t="shared" si="35"/>
        <v>48241500</v>
      </c>
      <c r="AR86" s="1">
        <f t="shared" si="35"/>
        <v>0</v>
      </c>
      <c r="AS86" s="1">
        <f t="shared" si="35"/>
        <v>0</v>
      </c>
      <c r="AT86" s="1">
        <f t="shared" si="35"/>
        <v>48241500</v>
      </c>
      <c r="AU86" s="1">
        <f t="shared" si="35"/>
        <v>48241500</v>
      </c>
      <c r="AV86" s="1">
        <f t="shared" si="35"/>
        <v>0</v>
      </c>
      <c r="AW86" s="1">
        <f t="shared" si="35"/>
        <v>0</v>
      </c>
      <c r="AX86" s="1">
        <f t="shared" si="35"/>
        <v>48241500</v>
      </c>
      <c r="AY86" s="1">
        <f t="shared" si="35"/>
        <v>48241500</v>
      </c>
      <c r="AZ86" s="1">
        <f t="shared" ref="AZ86:BK86" si="36">SUM(AZ87:AZ89)</f>
        <v>140472</v>
      </c>
      <c r="BA86" s="1">
        <f t="shared" si="36"/>
        <v>21622</v>
      </c>
      <c r="BB86" s="1">
        <f t="shared" si="36"/>
        <v>0</v>
      </c>
      <c r="BC86" s="1">
        <f t="shared" si="36"/>
        <v>0</v>
      </c>
      <c r="BD86" s="1">
        <f t="shared" si="36"/>
        <v>0</v>
      </c>
      <c r="BE86" s="1">
        <f t="shared" si="36"/>
        <v>0</v>
      </c>
      <c r="BF86" s="1">
        <f t="shared" si="36"/>
        <v>140472</v>
      </c>
      <c r="BG86" s="1">
        <f t="shared" si="36"/>
        <v>21622</v>
      </c>
      <c r="BH86" s="1">
        <f t="shared" si="36"/>
        <v>183000</v>
      </c>
      <c r="BI86" s="1">
        <f t="shared" si="36"/>
        <v>0</v>
      </c>
      <c r="BJ86" s="1">
        <f t="shared" si="36"/>
        <v>0</v>
      </c>
      <c r="BK86" s="1">
        <f t="shared" si="36"/>
        <v>183900</v>
      </c>
      <c r="BL86" s="1">
        <f>SUM(BL87:BL89)</f>
        <v>0</v>
      </c>
      <c r="BM86" s="1">
        <f>SUM(BM87:BM89)</f>
        <v>0</v>
      </c>
      <c r="BN86" s="1">
        <f>SUM(BN87:BN89)</f>
        <v>0</v>
      </c>
      <c r="BO86" s="1">
        <f>SUM(BO87:BO89)</f>
        <v>0</v>
      </c>
      <c r="BP86" s="1">
        <f>SUM(BP87:BP89)</f>
        <v>0</v>
      </c>
      <c r="BQ86" s="1"/>
      <c r="BR86" s="1"/>
      <c r="BS86" s="1"/>
      <c r="BT86" s="1">
        <f t="shared" ref="BT86" si="37">SUM(BT87:BT89)</f>
        <v>0</v>
      </c>
      <c r="BU86" s="36"/>
    </row>
    <row r="87" spans="1:73" ht="16.5" customHeight="1" x14ac:dyDescent="0.2">
      <c r="A87" s="41"/>
      <c r="B87" s="11"/>
      <c r="C87" s="38"/>
      <c r="D87" s="141"/>
      <c r="E87" s="2"/>
      <c r="F87" s="2"/>
      <c r="G87" s="2"/>
      <c r="H87" s="2"/>
      <c r="I87" s="2"/>
      <c r="J87" s="2"/>
      <c r="K87" s="2"/>
      <c r="L87" s="2"/>
      <c r="M87" s="2"/>
      <c r="N87" s="2"/>
      <c r="O87" s="2"/>
      <c r="P87" s="2"/>
      <c r="Q87" s="2"/>
      <c r="R87" s="2"/>
      <c r="S87" s="2"/>
      <c r="T87" s="2"/>
      <c r="U87" s="2"/>
      <c r="V87" s="2"/>
      <c r="W87" s="2"/>
      <c r="X87" s="2"/>
      <c r="Y87" s="2"/>
      <c r="Z87" s="2"/>
      <c r="AA87" s="40"/>
      <c r="AB87" s="40"/>
      <c r="AC87" s="40"/>
      <c r="AD87" s="2" t="s">
        <v>228</v>
      </c>
      <c r="AE87" s="1">
        <v>38246148</v>
      </c>
      <c r="AF87" s="1">
        <v>36363943.869999997</v>
      </c>
      <c r="AG87" s="1">
        <v>0</v>
      </c>
      <c r="AH87" s="1">
        <v>0</v>
      </c>
      <c r="AI87" s="1">
        <v>278043.18</v>
      </c>
      <c r="AJ87" s="1">
        <v>278043.18</v>
      </c>
      <c r="AK87" s="1">
        <v>37968104.82</v>
      </c>
      <c r="AL87" s="1">
        <v>36085900.689999998</v>
      </c>
      <c r="AM87" s="1">
        <v>46519100</v>
      </c>
      <c r="AN87" s="1">
        <v>770754.47</v>
      </c>
      <c r="AO87" s="1">
        <v>85645.53</v>
      </c>
      <c r="AP87" s="1">
        <v>45662700</v>
      </c>
      <c r="AQ87" s="3">
        <v>48241500</v>
      </c>
      <c r="AR87" s="3">
        <v>0</v>
      </c>
      <c r="AS87" s="3">
        <v>0</v>
      </c>
      <c r="AT87" s="3">
        <v>48241500</v>
      </c>
      <c r="AU87" s="3">
        <v>48241500</v>
      </c>
      <c r="AV87" s="3">
        <v>0</v>
      </c>
      <c r="AW87" s="3">
        <v>0</v>
      </c>
      <c r="AX87" s="3">
        <v>48241500</v>
      </c>
      <c r="AY87" s="3">
        <v>48241500</v>
      </c>
      <c r="AZ87" s="3">
        <v>140472</v>
      </c>
      <c r="BA87" s="3">
        <v>21622</v>
      </c>
      <c r="BB87" s="3">
        <v>0</v>
      </c>
      <c r="BC87" s="3">
        <v>0</v>
      </c>
      <c r="BD87" s="3">
        <v>0</v>
      </c>
      <c r="BE87" s="3">
        <v>0</v>
      </c>
      <c r="BF87" s="3">
        <v>140472</v>
      </c>
      <c r="BG87" s="3">
        <v>21622</v>
      </c>
      <c r="BH87" s="3">
        <v>183000</v>
      </c>
      <c r="BI87" s="3">
        <v>0</v>
      </c>
      <c r="BJ87" s="3">
        <v>0</v>
      </c>
      <c r="BK87" s="3">
        <v>183900</v>
      </c>
      <c r="BL87" s="3">
        <v>0</v>
      </c>
      <c r="BM87" s="3">
        <v>0</v>
      </c>
      <c r="BN87" s="3"/>
      <c r="BO87" s="3">
        <v>0</v>
      </c>
      <c r="BP87" s="3">
        <v>0</v>
      </c>
      <c r="BQ87" s="3"/>
      <c r="BR87" s="3"/>
      <c r="BS87" s="3"/>
      <c r="BT87" s="3">
        <v>0</v>
      </c>
      <c r="BU87" s="36"/>
    </row>
    <row r="88" spans="1:73" ht="16.5" customHeight="1" x14ac:dyDescent="0.2">
      <c r="A88" s="41"/>
      <c r="B88" s="11"/>
      <c r="C88" s="38"/>
      <c r="D88" s="141"/>
      <c r="E88" s="2"/>
      <c r="F88" s="2"/>
      <c r="G88" s="2"/>
      <c r="H88" s="2"/>
      <c r="I88" s="2"/>
      <c r="J88" s="2"/>
      <c r="K88" s="2"/>
      <c r="L88" s="2"/>
      <c r="M88" s="2"/>
      <c r="N88" s="2"/>
      <c r="O88" s="2"/>
      <c r="P88" s="2"/>
      <c r="Q88" s="2"/>
      <c r="R88" s="2"/>
      <c r="S88" s="2"/>
      <c r="T88" s="2"/>
      <c r="U88" s="2"/>
      <c r="V88" s="2"/>
      <c r="W88" s="2"/>
      <c r="X88" s="2"/>
      <c r="Y88" s="2"/>
      <c r="Z88" s="2"/>
      <c r="AA88" s="40"/>
      <c r="AB88" s="40"/>
      <c r="AC88" s="40"/>
      <c r="AD88" s="2"/>
      <c r="AE88" s="1"/>
      <c r="AF88" s="1"/>
      <c r="AG88" s="1"/>
      <c r="AH88" s="1"/>
      <c r="AI88" s="1"/>
      <c r="AJ88" s="1"/>
      <c r="AK88" s="1"/>
      <c r="AL88" s="1"/>
      <c r="AM88" s="1"/>
      <c r="AN88" s="1"/>
      <c r="AO88" s="1"/>
      <c r="AP88" s="1"/>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6"/>
    </row>
    <row r="89" spans="1:73" ht="16.5" customHeight="1" x14ac:dyDescent="0.2">
      <c r="A89" s="41"/>
      <c r="B89" s="11"/>
      <c r="C89" s="38"/>
      <c r="D89" s="141"/>
      <c r="E89" s="2"/>
      <c r="F89" s="2"/>
      <c r="G89" s="2"/>
      <c r="H89" s="2"/>
      <c r="I89" s="2"/>
      <c r="J89" s="2"/>
      <c r="K89" s="2"/>
      <c r="L89" s="2"/>
      <c r="M89" s="2"/>
      <c r="N89" s="2"/>
      <c r="O89" s="2"/>
      <c r="P89" s="2"/>
      <c r="Q89" s="2"/>
      <c r="R89" s="2"/>
      <c r="S89" s="2"/>
      <c r="T89" s="2"/>
      <c r="U89" s="2"/>
      <c r="V89" s="2"/>
      <c r="W89" s="2"/>
      <c r="X89" s="2"/>
      <c r="Y89" s="2"/>
      <c r="Z89" s="2"/>
      <c r="AA89" s="40"/>
      <c r="AB89" s="40"/>
      <c r="AC89" s="40"/>
      <c r="AD89" s="2"/>
      <c r="AE89" s="1"/>
      <c r="AF89" s="1"/>
      <c r="AG89" s="1"/>
      <c r="AH89" s="1"/>
      <c r="AI89" s="1"/>
      <c r="AJ89" s="1"/>
      <c r="AK89" s="1"/>
      <c r="AL89" s="1"/>
      <c r="AM89" s="1"/>
      <c r="AN89" s="1"/>
      <c r="AO89" s="1"/>
      <c r="AP89" s="1"/>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6"/>
    </row>
    <row r="90" spans="1:73" ht="65.25" customHeight="1" x14ac:dyDescent="0.2">
      <c r="A90" s="41" t="s">
        <v>67</v>
      </c>
      <c r="B90" s="11" t="s">
        <v>10</v>
      </c>
      <c r="C90" s="38">
        <v>2122</v>
      </c>
      <c r="D90" s="141"/>
      <c r="E90" s="2"/>
      <c r="F90" s="2"/>
      <c r="G90" s="2"/>
      <c r="H90" s="2"/>
      <c r="I90" s="2"/>
      <c r="J90" s="2"/>
      <c r="K90" s="2"/>
      <c r="L90" s="2"/>
      <c r="M90" s="2"/>
      <c r="N90" s="2"/>
      <c r="O90" s="2"/>
      <c r="P90" s="2"/>
      <c r="Q90" s="2"/>
      <c r="R90" s="2"/>
      <c r="S90" s="2"/>
      <c r="T90" s="2"/>
      <c r="U90" s="2"/>
      <c r="V90" s="2"/>
      <c r="W90" s="2"/>
      <c r="X90" s="2"/>
      <c r="Y90" s="2"/>
      <c r="Z90" s="2"/>
      <c r="AA90" s="40"/>
      <c r="AB90" s="40"/>
      <c r="AC90" s="40"/>
      <c r="AD90" s="2"/>
      <c r="AE90" s="1">
        <f>SUM(AE91)</f>
        <v>0</v>
      </c>
      <c r="AF90" s="1">
        <f>SUM(AF91)</f>
        <v>0</v>
      </c>
      <c r="AG90" s="1"/>
      <c r="AH90" s="1"/>
      <c r="AI90" s="1"/>
      <c r="AJ90" s="1"/>
      <c r="AK90" s="1"/>
      <c r="AL90" s="1"/>
      <c r="AM90" s="1">
        <f>SUM(AM91)</f>
        <v>0</v>
      </c>
      <c r="AN90" s="1"/>
      <c r="AO90" s="1"/>
      <c r="AP90" s="1"/>
      <c r="AQ90" s="1">
        <f>SUM(AQ91)</f>
        <v>0</v>
      </c>
      <c r="AR90" s="1"/>
      <c r="AS90" s="1"/>
      <c r="AT90" s="1"/>
      <c r="AU90" s="1">
        <f>SUM(AU91)</f>
        <v>0</v>
      </c>
      <c r="AV90" s="1"/>
      <c r="AW90" s="1"/>
      <c r="AX90" s="1"/>
      <c r="AY90" s="1">
        <f>SUM(AY91)</f>
        <v>0</v>
      </c>
      <c r="AZ90" s="1">
        <f>SUM(AZ91)</f>
        <v>0</v>
      </c>
      <c r="BA90" s="1">
        <f>SUM(BA91)</f>
        <v>0</v>
      </c>
      <c r="BB90" s="1"/>
      <c r="BC90" s="1"/>
      <c r="BD90" s="1"/>
      <c r="BE90" s="1"/>
      <c r="BF90" s="1"/>
      <c r="BG90" s="1"/>
      <c r="BH90" s="1">
        <f>SUM(BH91)</f>
        <v>0</v>
      </c>
      <c r="BI90" s="1"/>
      <c r="BJ90" s="1"/>
      <c r="BK90" s="1"/>
      <c r="BL90" s="1">
        <f>SUM(BL91)</f>
        <v>0</v>
      </c>
      <c r="BM90" s="1"/>
      <c r="BN90" s="1"/>
      <c r="BO90" s="1"/>
      <c r="BP90" s="1">
        <f>SUM(BP91)</f>
        <v>0</v>
      </c>
      <c r="BQ90" s="1"/>
      <c r="BR90" s="1"/>
      <c r="BS90" s="1"/>
      <c r="BT90" s="1">
        <f t="shared" ref="BT90" si="38">SUM(BT91)</f>
        <v>0</v>
      </c>
      <c r="BU90" s="36"/>
    </row>
    <row r="91" spans="1:73" ht="15.75" customHeight="1" x14ac:dyDescent="0.2">
      <c r="A91" s="41"/>
      <c r="B91" s="11"/>
      <c r="C91" s="38"/>
      <c r="D91" s="141"/>
      <c r="E91" s="2"/>
      <c r="F91" s="2"/>
      <c r="G91" s="2"/>
      <c r="H91" s="2"/>
      <c r="I91" s="2"/>
      <c r="J91" s="2"/>
      <c r="K91" s="2"/>
      <c r="L91" s="2"/>
      <c r="M91" s="2"/>
      <c r="N91" s="2"/>
      <c r="O91" s="2"/>
      <c r="P91" s="2"/>
      <c r="Q91" s="2"/>
      <c r="R91" s="2"/>
      <c r="S91" s="2"/>
      <c r="T91" s="2"/>
      <c r="U91" s="2"/>
      <c r="V91" s="2"/>
      <c r="W91" s="2"/>
      <c r="X91" s="2"/>
      <c r="Y91" s="2"/>
      <c r="Z91" s="2"/>
      <c r="AA91" s="40"/>
      <c r="AB91" s="40"/>
      <c r="AC91" s="40"/>
      <c r="AD91" s="2"/>
      <c r="AE91" s="1"/>
      <c r="AF91" s="1"/>
      <c r="AG91" s="1"/>
      <c r="AH91" s="1"/>
      <c r="AI91" s="1"/>
      <c r="AJ91" s="1"/>
      <c r="AK91" s="1"/>
      <c r="AL91" s="1"/>
      <c r="AM91" s="1"/>
      <c r="AN91" s="1"/>
      <c r="AO91" s="1"/>
      <c r="AP91" s="1"/>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6"/>
    </row>
    <row r="92" spans="1:73" ht="90.75" customHeight="1" x14ac:dyDescent="0.2">
      <c r="A92" s="41" t="s">
        <v>69</v>
      </c>
      <c r="B92" s="11" t="s">
        <v>11</v>
      </c>
      <c r="C92" s="38">
        <v>2123</v>
      </c>
      <c r="D92" s="141"/>
      <c r="E92" s="2"/>
      <c r="F92" s="2"/>
      <c r="G92" s="2"/>
      <c r="H92" s="2"/>
      <c r="I92" s="2"/>
      <c r="J92" s="2"/>
      <c r="K92" s="2"/>
      <c r="L92" s="2"/>
      <c r="M92" s="2"/>
      <c r="N92" s="2"/>
      <c r="O92" s="2"/>
      <c r="P92" s="2"/>
      <c r="Q92" s="2"/>
      <c r="R92" s="2"/>
      <c r="S92" s="2"/>
      <c r="T92" s="2"/>
      <c r="U92" s="2"/>
      <c r="V92" s="2"/>
      <c r="W92" s="2"/>
      <c r="X92" s="2"/>
      <c r="Y92" s="2"/>
      <c r="Z92" s="2"/>
      <c r="AA92" s="40"/>
      <c r="AB92" s="40"/>
      <c r="AC92" s="40"/>
      <c r="AD92" s="2"/>
      <c r="AE92" s="1">
        <f>SUM(AE93:AE94)</f>
        <v>0</v>
      </c>
      <c r="AF92" s="1">
        <f>SUM(AF93:AF94)</f>
        <v>0</v>
      </c>
      <c r="AG92" s="1"/>
      <c r="AH92" s="1"/>
      <c r="AI92" s="1"/>
      <c r="AJ92" s="1"/>
      <c r="AK92" s="1"/>
      <c r="AL92" s="1"/>
      <c r="AM92" s="1">
        <f>SUM(AM93:AM94)</f>
        <v>0</v>
      </c>
      <c r="AN92" s="1"/>
      <c r="AO92" s="1"/>
      <c r="AP92" s="1"/>
      <c r="AQ92" s="1">
        <f>SUM(AQ93:AQ94)</f>
        <v>0</v>
      </c>
      <c r="AR92" s="1"/>
      <c r="AS92" s="1"/>
      <c r="AT92" s="1"/>
      <c r="AU92" s="1">
        <f>SUM(AU93:AU94)</f>
        <v>0</v>
      </c>
      <c r="AV92" s="1"/>
      <c r="AW92" s="1"/>
      <c r="AX92" s="1"/>
      <c r="AY92" s="1">
        <f>SUM(AY93:AY94)</f>
        <v>0</v>
      </c>
      <c r="AZ92" s="1">
        <f>SUM(AZ93:AZ94)</f>
        <v>0</v>
      </c>
      <c r="BA92" s="1">
        <f>SUM(BA93:BA94)</f>
        <v>0</v>
      </c>
      <c r="BB92" s="1"/>
      <c r="BC92" s="1"/>
      <c r="BD92" s="1"/>
      <c r="BE92" s="1"/>
      <c r="BF92" s="1"/>
      <c r="BG92" s="1"/>
      <c r="BH92" s="1">
        <f>SUM(BH93:BH94)</f>
        <v>0</v>
      </c>
      <c r="BI92" s="1"/>
      <c r="BJ92" s="1"/>
      <c r="BK92" s="1"/>
      <c r="BL92" s="1">
        <f>SUM(BL93:BL94)</f>
        <v>0</v>
      </c>
      <c r="BM92" s="1"/>
      <c r="BN92" s="1"/>
      <c r="BO92" s="1"/>
      <c r="BP92" s="1">
        <f>SUM(BP93:BP94)</f>
        <v>0</v>
      </c>
      <c r="BQ92" s="1"/>
      <c r="BR92" s="1"/>
      <c r="BS92" s="1"/>
      <c r="BT92" s="1">
        <f t="shared" ref="BT92" si="39">SUM(BT93:BT94)</f>
        <v>0</v>
      </c>
      <c r="BU92" s="36"/>
    </row>
    <row r="93" spans="1:73" ht="14.25" customHeight="1" x14ac:dyDescent="0.2">
      <c r="A93" s="41"/>
      <c r="B93" s="11"/>
      <c r="C93" s="38"/>
      <c r="D93" s="141"/>
      <c r="E93" s="2"/>
      <c r="F93" s="2"/>
      <c r="G93" s="2"/>
      <c r="H93" s="2"/>
      <c r="I93" s="2"/>
      <c r="J93" s="2"/>
      <c r="K93" s="2"/>
      <c r="L93" s="2"/>
      <c r="M93" s="2"/>
      <c r="N93" s="2"/>
      <c r="O93" s="2"/>
      <c r="P93" s="2"/>
      <c r="Q93" s="2"/>
      <c r="R93" s="2"/>
      <c r="S93" s="2"/>
      <c r="T93" s="2"/>
      <c r="U93" s="2"/>
      <c r="V93" s="2"/>
      <c r="W93" s="2"/>
      <c r="X93" s="2"/>
      <c r="Y93" s="2"/>
      <c r="Z93" s="2"/>
      <c r="AA93" s="40"/>
      <c r="AB93" s="40"/>
      <c r="AC93" s="40"/>
      <c r="AD93" s="2"/>
      <c r="AE93" s="1"/>
      <c r="AF93" s="1"/>
      <c r="AG93" s="1"/>
      <c r="AH93" s="1"/>
      <c r="AI93" s="1"/>
      <c r="AJ93" s="1"/>
      <c r="AK93" s="1"/>
      <c r="AL93" s="1"/>
      <c r="AM93" s="1"/>
      <c r="AN93" s="1"/>
      <c r="AO93" s="1"/>
      <c r="AP93" s="1"/>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6"/>
    </row>
    <row r="94" spans="1:73" ht="14.25" customHeight="1" x14ac:dyDescent="0.2">
      <c r="A94" s="41"/>
      <c r="B94" s="11"/>
      <c r="C94" s="38"/>
      <c r="D94" s="141"/>
      <c r="E94" s="2"/>
      <c r="F94" s="2"/>
      <c r="G94" s="2"/>
      <c r="H94" s="2"/>
      <c r="I94" s="2"/>
      <c r="J94" s="2"/>
      <c r="K94" s="2"/>
      <c r="L94" s="2"/>
      <c r="M94" s="2"/>
      <c r="N94" s="2"/>
      <c r="O94" s="2"/>
      <c r="P94" s="2"/>
      <c r="Q94" s="2"/>
      <c r="R94" s="2"/>
      <c r="S94" s="2"/>
      <c r="T94" s="2"/>
      <c r="U94" s="2"/>
      <c r="V94" s="2"/>
      <c r="W94" s="2"/>
      <c r="X94" s="2"/>
      <c r="Y94" s="2"/>
      <c r="Z94" s="2"/>
      <c r="AA94" s="40"/>
      <c r="AB94" s="40"/>
      <c r="AC94" s="40"/>
      <c r="AD94" s="2"/>
      <c r="AE94" s="1"/>
      <c r="AF94" s="1"/>
      <c r="AG94" s="1"/>
      <c r="AH94" s="1"/>
      <c r="AI94" s="1"/>
      <c r="AJ94" s="1"/>
      <c r="AK94" s="1"/>
      <c r="AL94" s="1"/>
      <c r="AM94" s="1"/>
      <c r="AN94" s="1"/>
      <c r="AO94" s="1"/>
      <c r="AP94" s="1"/>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6"/>
    </row>
    <row r="95" spans="1:73" ht="165" customHeight="1" x14ac:dyDescent="0.2">
      <c r="A95" s="41" t="s">
        <v>70</v>
      </c>
      <c r="B95" s="114" t="s">
        <v>335</v>
      </c>
      <c r="C95" s="38">
        <v>2124</v>
      </c>
      <c r="D95" s="43" t="s">
        <v>23</v>
      </c>
      <c r="E95" s="44" t="s">
        <v>24</v>
      </c>
      <c r="F95" s="44" t="s">
        <v>25</v>
      </c>
      <c r="G95" s="2"/>
      <c r="H95" s="2"/>
      <c r="I95" s="2"/>
      <c r="J95" s="2"/>
      <c r="K95" s="2"/>
      <c r="L95" s="2"/>
      <c r="M95" s="2"/>
      <c r="N95" s="2"/>
      <c r="O95" s="2"/>
      <c r="P95" s="2"/>
      <c r="Q95" s="2"/>
      <c r="R95" s="2"/>
      <c r="S95" s="2"/>
      <c r="T95" s="2"/>
      <c r="U95" s="2"/>
      <c r="V95" s="2"/>
      <c r="W95" s="2"/>
      <c r="X95" s="45" t="s">
        <v>297</v>
      </c>
      <c r="Y95" s="2"/>
      <c r="Z95" s="44" t="s">
        <v>298</v>
      </c>
      <c r="AA95" s="40" t="s">
        <v>170</v>
      </c>
      <c r="AB95" s="40"/>
      <c r="AC95" s="40"/>
      <c r="AD95" s="2"/>
      <c r="AE95" s="1">
        <f t="shared" ref="AE95:BL95" si="40">SUM(AE96:AE99)</f>
        <v>81150490</v>
      </c>
      <c r="AF95" s="1">
        <f t="shared" si="40"/>
        <v>40646545.829999998</v>
      </c>
      <c r="AG95" s="1">
        <f t="shared" si="40"/>
        <v>1534725.42</v>
      </c>
      <c r="AH95" s="1">
        <f t="shared" si="40"/>
        <v>1534725.42</v>
      </c>
      <c r="AI95" s="1">
        <f t="shared" si="40"/>
        <v>248064.58</v>
      </c>
      <c r="AJ95" s="1">
        <f t="shared" si="40"/>
        <v>248064.58</v>
      </c>
      <c r="AK95" s="1">
        <f t="shared" si="40"/>
        <v>79367700</v>
      </c>
      <c r="AL95" s="1">
        <f t="shared" si="40"/>
        <v>38863755.829999998</v>
      </c>
      <c r="AM95" s="1">
        <f t="shared" si="40"/>
        <v>95164953</v>
      </c>
      <c r="AN95" s="1">
        <f t="shared" si="40"/>
        <v>749680</v>
      </c>
      <c r="AO95" s="1">
        <f t="shared" si="40"/>
        <v>4854372</v>
      </c>
      <c r="AP95" s="1">
        <f t="shared" si="40"/>
        <v>89560901</v>
      </c>
      <c r="AQ95" s="1">
        <f t="shared" si="40"/>
        <v>76472600</v>
      </c>
      <c r="AR95" s="1">
        <f t="shared" si="40"/>
        <v>0</v>
      </c>
      <c r="AS95" s="1">
        <f t="shared" si="40"/>
        <v>0</v>
      </c>
      <c r="AT95" s="1">
        <f t="shared" si="40"/>
        <v>76472600</v>
      </c>
      <c r="AU95" s="1">
        <f t="shared" si="40"/>
        <v>43120300</v>
      </c>
      <c r="AV95" s="1">
        <f t="shared" si="40"/>
        <v>0</v>
      </c>
      <c r="AW95" s="1">
        <f t="shared" si="40"/>
        <v>0</v>
      </c>
      <c r="AX95" s="1">
        <f t="shared" si="40"/>
        <v>43120300</v>
      </c>
      <c r="AY95" s="1">
        <f t="shared" si="40"/>
        <v>43120300</v>
      </c>
      <c r="AZ95" s="1">
        <f t="shared" si="40"/>
        <v>40920940</v>
      </c>
      <c r="BA95" s="1">
        <f t="shared" si="40"/>
        <v>1308300</v>
      </c>
      <c r="BB95" s="1">
        <f t="shared" si="40"/>
        <v>704757.2</v>
      </c>
      <c r="BC95" s="1">
        <f t="shared" si="40"/>
        <v>704757.2</v>
      </c>
      <c r="BD95" s="1">
        <f>SUM(BD96:BD99)</f>
        <v>7190.8</v>
      </c>
      <c r="BE95" s="1">
        <f t="shared" si="40"/>
        <v>7190.8</v>
      </c>
      <c r="BF95" s="1">
        <f>SUM(BF96:BF99)</f>
        <v>40208992</v>
      </c>
      <c r="BG95" s="1">
        <f t="shared" si="40"/>
        <v>596352</v>
      </c>
      <c r="BH95" s="1">
        <f t="shared" si="40"/>
        <v>40086950</v>
      </c>
      <c r="BI95" s="1">
        <f t="shared" si="40"/>
        <v>269550</v>
      </c>
      <c r="BJ95" s="1">
        <f t="shared" si="40"/>
        <v>2700</v>
      </c>
      <c r="BK95" s="1">
        <f t="shared" si="40"/>
        <v>39814700</v>
      </c>
      <c r="BL95" s="1">
        <f t="shared" si="40"/>
        <v>32258300</v>
      </c>
      <c r="BM95" s="1">
        <f t="shared" ref="BM95:BT95" si="41">SUM(BM96:BM98)</f>
        <v>0</v>
      </c>
      <c r="BN95" s="1">
        <f t="shared" si="41"/>
        <v>0</v>
      </c>
      <c r="BO95" s="1">
        <f t="shared" si="41"/>
        <v>106000</v>
      </c>
      <c r="BP95" s="1">
        <f t="shared" si="41"/>
        <v>106000</v>
      </c>
      <c r="BQ95" s="1">
        <f t="shared" si="41"/>
        <v>0</v>
      </c>
      <c r="BR95" s="1">
        <f t="shared" si="41"/>
        <v>0</v>
      </c>
      <c r="BS95" s="1">
        <f t="shared" si="41"/>
        <v>106000</v>
      </c>
      <c r="BT95" s="1">
        <f t="shared" si="41"/>
        <v>106000</v>
      </c>
      <c r="BU95" s="36"/>
    </row>
    <row r="96" spans="1:73" ht="13.5" customHeight="1" x14ac:dyDescent="0.2">
      <c r="A96" s="41"/>
      <c r="B96" s="11"/>
      <c r="C96" s="38"/>
      <c r="D96" s="141"/>
      <c r="E96" s="2"/>
      <c r="F96" s="2"/>
      <c r="G96" s="2"/>
      <c r="H96" s="2"/>
      <c r="I96" s="2"/>
      <c r="J96" s="2"/>
      <c r="K96" s="2"/>
      <c r="L96" s="2"/>
      <c r="M96" s="2"/>
      <c r="N96" s="2"/>
      <c r="O96" s="2"/>
      <c r="P96" s="2"/>
      <c r="Q96" s="2"/>
      <c r="R96" s="2"/>
      <c r="S96" s="2"/>
      <c r="T96" s="2"/>
      <c r="U96" s="2"/>
      <c r="V96" s="2"/>
      <c r="W96" s="2"/>
      <c r="X96" s="2"/>
      <c r="Y96" s="2"/>
      <c r="Z96" s="2"/>
      <c r="AA96" s="40"/>
      <c r="AB96" s="40"/>
      <c r="AC96" s="40"/>
      <c r="AD96" s="2" t="s">
        <v>313</v>
      </c>
      <c r="AE96" s="1">
        <v>1844990</v>
      </c>
      <c r="AF96" s="1">
        <v>1844990</v>
      </c>
      <c r="AG96" s="1">
        <v>1534725.42</v>
      </c>
      <c r="AH96" s="1">
        <v>1534725.42</v>
      </c>
      <c r="AI96" s="1">
        <v>248064.58</v>
      </c>
      <c r="AJ96" s="1">
        <v>248064.58</v>
      </c>
      <c r="AK96" s="1">
        <v>62200</v>
      </c>
      <c r="AL96" s="1">
        <v>62200</v>
      </c>
      <c r="AM96" s="1">
        <v>817780</v>
      </c>
      <c r="AN96" s="1">
        <v>749680</v>
      </c>
      <c r="AO96" s="1">
        <v>32100</v>
      </c>
      <c r="AP96" s="1">
        <v>36000</v>
      </c>
      <c r="AQ96" s="3">
        <v>0</v>
      </c>
      <c r="AR96" s="3">
        <v>0</v>
      </c>
      <c r="AS96" s="3">
        <v>0</v>
      </c>
      <c r="AT96" s="3">
        <v>0</v>
      </c>
      <c r="AU96" s="3">
        <v>0</v>
      </c>
      <c r="AV96" s="3">
        <v>0</v>
      </c>
      <c r="AW96" s="3">
        <v>0</v>
      </c>
      <c r="AX96" s="3">
        <v>0</v>
      </c>
      <c r="AY96" s="3">
        <v>0</v>
      </c>
      <c r="AZ96" s="3">
        <v>719140</v>
      </c>
      <c r="BA96" s="3">
        <v>719140</v>
      </c>
      <c r="BB96" s="3">
        <v>704757.2</v>
      </c>
      <c r="BC96" s="3">
        <v>704757.2</v>
      </c>
      <c r="BD96" s="3">
        <v>7190.8</v>
      </c>
      <c r="BE96" s="3">
        <v>7190.8</v>
      </c>
      <c r="BF96" s="3">
        <v>7192</v>
      </c>
      <c r="BG96" s="3">
        <v>7192</v>
      </c>
      <c r="BH96" s="3">
        <v>0</v>
      </c>
      <c r="BI96" s="3">
        <v>0</v>
      </c>
      <c r="BJ96" s="3">
        <v>0</v>
      </c>
      <c r="BK96" s="3">
        <v>0</v>
      </c>
      <c r="BL96" s="3">
        <v>0</v>
      </c>
      <c r="BM96" s="3">
        <v>0</v>
      </c>
      <c r="BN96" s="3">
        <v>0</v>
      </c>
      <c r="BO96" s="3">
        <v>0</v>
      </c>
      <c r="BP96" s="3">
        <v>0</v>
      </c>
      <c r="BQ96" s="3">
        <v>0</v>
      </c>
      <c r="BR96" s="3">
        <v>0</v>
      </c>
      <c r="BS96" s="3">
        <v>0</v>
      </c>
      <c r="BT96" s="3">
        <v>0</v>
      </c>
      <c r="BU96" s="36"/>
    </row>
    <row r="97" spans="1:73" ht="15" customHeight="1" x14ac:dyDescent="0.2">
      <c r="A97" s="41"/>
      <c r="B97" s="11"/>
      <c r="C97" s="38"/>
      <c r="D97" s="141"/>
      <c r="E97" s="2"/>
      <c r="F97" s="2"/>
      <c r="G97" s="2"/>
      <c r="H97" s="2"/>
      <c r="I97" s="2"/>
      <c r="J97" s="2"/>
      <c r="K97" s="2"/>
      <c r="L97" s="2"/>
      <c r="M97" s="2"/>
      <c r="N97" s="2"/>
      <c r="O97" s="2"/>
      <c r="P97" s="2"/>
      <c r="Q97" s="2"/>
      <c r="R97" s="2"/>
      <c r="S97" s="2"/>
      <c r="T97" s="2"/>
      <c r="U97" s="2"/>
      <c r="V97" s="2"/>
      <c r="W97" s="2"/>
      <c r="X97" s="2"/>
      <c r="Y97" s="2"/>
      <c r="Z97" s="2"/>
      <c r="AA97" s="40"/>
      <c r="AB97" s="40"/>
      <c r="AC97" s="40"/>
      <c r="AD97" s="2" t="s">
        <v>171</v>
      </c>
      <c r="AE97" s="1">
        <v>2036100</v>
      </c>
      <c r="AF97" s="1">
        <v>2015502.8</v>
      </c>
      <c r="AG97" s="1"/>
      <c r="AH97" s="1"/>
      <c r="AI97" s="1"/>
      <c r="AJ97" s="1"/>
      <c r="AK97" s="1">
        <v>2036100</v>
      </c>
      <c r="AL97" s="1">
        <v>2015502.8</v>
      </c>
      <c r="AM97" s="1">
        <v>4961700</v>
      </c>
      <c r="AN97" s="1">
        <v>0</v>
      </c>
      <c r="AO97" s="1">
        <v>0</v>
      </c>
      <c r="AP97" s="1">
        <v>4961700</v>
      </c>
      <c r="AQ97" s="3">
        <v>1961500</v>
      </c>
      <c r="AR97" s="3">
        <v>0</v>
      </c>
      <c r="AS97" s="3">
        <v>0</v>
      </c>
      <c r="AT97" s="3">
        <v>1961500</v>
      </c>
      <c r="AU97" s="3">
        <v>1961500</v>
      </c>
      <c r="AV97" s="3">
        <v>0</v>
      </c>
      <c r="AW97" s="3">
        <v>0</v>
      </c>
      <c r="AX97" s="3">
        <v>1961500</v>
      </c>
      <c r="AY97" s="3">
        <v>1961500</v>
      </c>
      <c r="AZ97" s="1"/>
      <c r="BA97" s="1"/>
      <c r="BB97" s="1"/>
      <c r="BC97" s="1"/>
      <c r="BD97" s="1"/>
      <c r="BE97" s="1"/>
      <c r="BF97" s="1"/>
      <c r="BG97" s="1"/>
      <c r="BH97" s="3">
        <v>185950</v>
      </c>
      <c r="BI97" s="3">
        <v>0</v>
      </c>
      <c r="BJ97" s="3">
        <v>0</v>
      </c>
      <c r="BK97" s="3">
        <v>185950</v>
      </c>
      <c r="BL97" s="3">
        <v>106000</v>
      </c>
      <c r="BM97" s="3">
        <v>0</v>
      </c>
      <c r="BN97" s="3">
        <v>0</v>
      </c>
      <c r="BO97" s="3">
        <v>106000</v>
      </c>
      <c r="BP97" s="3">
        <v>106000</v>
      </c>
      <c r="BQ97" s="3">
        <v>0</v>
      </c>
      <c r="BR97" s="3">
        <v>0</v>
      </c>
      <c r="BS97" s="3">
        <v>106000</v>
      </c>
      <c r="BT97" s="3">
        <v>106000</v>
      </c>
      <c r="BU97" s="36"/>
    </row>
    <row r="98" spans="1:73" ht="14.25" customHeight="1" x14ac:dyDescent="0.2">
      <c r="A98" s="41"/>
      <c r="B98" s="11"/>
      <c r="C98" s="38"/>
      <c r="D98" s="141"/>
      <c r="E98" s="2"/>
      <c r="F98" s="2"/>
      <c r="G98" s="2"/>
      <c r="H98" s="2"/>
      <c r="I98" s="2"/>
      <c r="J98" s="2"/>
      <c r="K98" s="2"/>
      <c r="L98" s="2"/>
      <c r="M98" s="2"/>
      <c r="N98" s="2"/>
      <c r="O98" s="2"/>
      <c r="P98" s="2"/>
      <c r="Q98" s="2"/>
      <c r="R98" s="2"/>
      <c r="S98" s="2"/>
      <c r="T98" s="2"/>
      <c r="U98" s="2"/>
      <c r="V98" s="2"/>
      <c r="W98" s="2"/>
      <c r="X98" s="2"/>
      <c r="Y98" s="2"/>
      <c r="Z98" s="2"/>
      <c r="AA98" s="40"/>
      <c r="AB98" s="40"/>
      <c r="AC98" s="40"/>
      <c r="AD98" s="2" t="s">
        <v>296</v>
      </c>
      <c r="AE98" s="192">
        <v>36567600</v>
      </c>
      <c r="AF98" s="1">
        <v>35696893.030000001</v>
      </c>
      <c r="AG98" s="1"/>
      <c r="AH98" s="1"/>
      <c r="AI98" s="193">
        <v>0</v>
      </c>
      <c r="AJ98" s="1">
        <v>0</v>
      </c>
      <c r="AK98" s="10">
        <v>36567600</v>
      </c>
      <c r="AL98" s="1">
        <v>35696893.030000001</v>
      </c>
      <c r="AM98" s="1">
        <v>49782373</v>
      </c>
      <c r="AN98" s="1"/>
      <c r="AO98" s="1">
        <v>4822272</v>
      </c>
      <c r="AP98" s="1">
        <v>44960101</v>
      </c>
      <c r="AQ98" s="3">
        <v>41158800</v>
      </c>
      <c r="AR98" s="3">
        <v>0</v>
      </c>
      <c r="AS98" s="3">
        <v>0</v>
      </c>
      <c r="AT98" s="3">
        <v>41158800</v>
      </c>
      <c r="AU98" s="3">
        <v>41158800</v>
      </c>
      <c r="AV98" s="3">
        <v>0</v>
      </c>
      <c r="AW98" s="3">
        <v>0</v>
      </c>
      <c r="AX98" s="3">
        <v>41158800</v>
      </c>
      <c r="AY98" s="3">
        <v>41158800</v>
      </c>
      <c r="AZ98" s="3"/>
      <c r="BA98" s="3"/>
      <c r="BB98" s="3"/>
      <c r="BC98" s="3"/>
      <c r="BD98" s="3"/>
      <c r="BE98" s="3"/>
      <c r="BF98" s="3"/>
      <c r="BG98" s="3"/>
      <c r="BH98" s="3">
        <v>297900</v>
      </c>
      <c r="BI98" s="3">
        <v>269550</v>
      </c>
      <c r="BJ98" s="3">
        <v>2700</v>
      </c>
      <c r="BK98" s="3">
        <v>25650</v>
      </c>
      <c r="BL98" s="3">
        <v>0</v>
      </c>
      <c r="BM98" s="3">
        <v>0</v>
      </c>
      <c r="BN98" s="3">
        <v>0</v>
      </c>
      <c r="BO98" s="3">
        <v>0</v>
      </c>
      <c r="BP98" s="3">
        <v>0</v>
      </c>
      <c r="BQ98" s="3">
        <v>0</v>
      </c>
      <c r="BR98" s="3">
        <v>0</v>
      </c>
      <c r="BS98" s="3">
        <v>0</v>
      </c>
      <c r="BT98" s="3">
        <v>0</v>
      </c>
      <c r="BU98" s="36"/>
    </row>
    <row r="99" spans="1:73" ht="14.25" customHeight="1" x14ac:dyDescent="0.2">
      <c r="A99" s="41"/>
      <c r="B99" s="11"/>
      <c r="C99" s="38"/>
      <c r="D99" s="141"/>
      <c r="E99" s="2"/>
      <c r="F99" s="2"/>
      <c r="G99" s="2"/>
      <c r="H99" s="2"/>
      <c r="I99" s="2"/>
      <c r="J99" s="2"/>
      <c r="K99" s="2"/>
      <c r="L99" s="2"/>
      <c r="M99" s="2"/>
      <c r="N99" s="2"/>
      <c r="O99" s="2"/>
      <c r="P99" s="2"/>
      <c r="Q99" s="2"/>
      <c r="R99" s="2"/>
      <c r="S99" s="2"/>
      <c r="T99" s="2"/>
      <c r="U99" s="2"/>
      <c r="V99" s="2"/>
      <c r="W99" s="2"/>
      <c r="X99" s="2"/>
      <c r="Y99" s="2"/>
      <c r="Z99" s="2"/>
      <c r="AA99" s="40"/>
      <c r="AB99" s="40"/>
      <c r="AC99" s="40"/>
      <c r="AD99" s="2">
        <v>1102</v>
      </c>
      <c r="AE99" s="192">
        <v>40701800</v>
      </c>
      <c r="AF99" s="1">
        <v>1089160</v>
      </c>
      <c r="AG99" s="1">
        <v>0</v>
      </c>
      <c r="AH99" s="1">
        <v>0</v>
      </c>
      <c r="AI99" s="193">
        <v>0</v>
      </c>
      <c r="AJ99" s="1">
        <v>0</v>
      </c>
      <c r="AK99" s="10">
        <v>40701800</v>
      </c>
      <c r="AL99" s="1">
        <v>1089160</v>
      </c>
      <c r="AM99" s="1">
        <v>39603100</v>
      </c>
      <c r="AN99" s="1"/>
      <c r="AO99" s="1"/>
      <c r="AP99" s="1">
        <v>39603100</v>
      </c>
      <c r="AQ99" s="3">
        <v>33352300</v>
      </c>
      <c r="AR99" s="3">
        <v>0</v>
      </c>
      <c r="AS99" s="3">
        <v>0</v>
      </c>
      <c r="AT99" s="3">
        <v>33352300</v>
      </c>
      <c r="AU99" s="3">
        <v>0</v>
      </c>
      <c r="AV99" s="3">
        <v>0</v>
      </c>
      <c r="AW99" s="3">
        <v>0</v>
      </c>
      <c r="AX99" s="3">
        <v>0</v>
      </c>
      <c r="AY99" s="3">
        <v>0</v>
      </c>
      <c r="AZ99" s="3">
        <v>40201800</v>
      </c>
      <c r="BA99" s="3">
        <v>589160</v>
      </c>
      <c r="BB99" s="3">
        <v>0</v>
      </c>
      <c r="BC99" s="3">
        <v>0</v>
      </c>
      <c r="BD99" s="3">
        <v>0</v>
      </c>
      <c r="BE99" s="3">
        <v>0</v>
      </c>
      <c r="BF99" s="3">
        <v>40201800</v>
      </c>
      <c r="BG99" s="3">
        <v>589160</v>
      </c>
      <c r="BH99" s="3">
        <v>39603100</v>
      </c>
      <c r="BI99" s="3">
        <v>0</v>
      </c>
      <c r="BJ99" s="3">
        <v>0</v>
      </c>
      <c r="BK99" s="3">
        <v>39603100</v>
      </c>
      <c r="BL99" s="3">
        <v>32152300</v>
      </c>
      <c r="BM99" s="3">
        <v>0</v>
      </c>
      <c r="BN99" s="3">
        <v>0</v>
      </c>
      <c r="BO99" s="3">
        <v>32152300</v>
      </c>
      <c r="BP99" s="3">
        <v>0</v>
      </c>
      <c r="BQ99" s="3">
        <v>0</v>
      </c>
      <c r="BR99" s="3">
        <v>0</v>
      </c>
      <c r="BS99" s="3">
        <v>0</v>
      </c>
      <c r="BT99" s="3">
        <v>0</v>
      </c>
      <c r="BU99" s="36"/>
    </row>
    <row r="100" spans="1:73" ht="50.25" customHeight="1" x14ac:dyDescent="0.2">
      <c r="A100" s="41" t="s">
        <v>399</v>
      </c>
      <c r="B100" s="12" t="s">
        <v>336</v>
      </c>
      <c r="C100" s="38"/>
      <c r="D100" s="141"/>
      <c r="E100" s="2"/>
      <c r="F100" s="2"/>
      <c r="G100" s="2"/>
      <c r="H100" s="2"/>
      <c r="I100" s="2"/>
      <c r="J100" s="2"/>
      <c r="K100" s="2"/>
      <c r="L100" s="2"/>
      <c r="M100" s="2"/>
      <c r="N100" s="2"/>
      <c r="O100" s="2"/>
      <c r="P100" s="2"/>
      <c r="Q100" s="2"/>
      <c r="R100" s="2"/>
      <c r="S100" s="2"/>
      <c r="T100" s="2"/>
      <c r="U100" s="2"/>
      <c r="V100" s="2"/>
      <c r="W100" s="2"/>
      <c r="X100" s="2"/>
      <c r="Y100" s="2"/>
      <c r="Z100" s="2"/>
      <c r="AA100" s="40"/>
      <c r="AB100" s="40"/>
      <c r="AC100" s="40"/>
      <c r="AD100" s="2"/>
      <c r="AE100" s="1">
        <f t="shared" ref="AE100:AY100" si="42">SUM(AE101:AE102)</f>
        <v>1020000</v>
      </c>
      <c r="AF100" s="1">
        <f t="shared" si="42"/>
        <v>0</v>
      </c>
      <c r="AG100" s="1">
        <f t="shared" si="42"/>
        <v>0</v>
      </c>
      <c r="AH100" s="1">
        <f t="shared" si="42"/>
        <v>0</v>
      </c>
      <c r="AI100" s="1">
        <f t="shared" si="42"/>
        <v>0</v>
      </c>
      <c r="AJ100" s="1">
        <f t="shared" si="42"/>
        <v>0</v>
      </c>
      <c r="AK100" s="1">
        <f t="shared" si="42"/>
        <v>1020000</v>
      </c>
      <c r="AL100" s="1">
        <f t="shared" si="42"/>
        <v>0</v>
      </c>
      <c r="AM100" s="1">
        <f t="shared" si="42"/>
        <v>1709000</v>
      </c>
      <c r="AN100" s="1">
        <f t="shared" si="42"/>
        <v>0</v>
      </c>
      <c r="AO100" s="1">
        <f t="shared" si="42"/>
        <v>0</v>
      </c>
      <c r="AP100" s="1">
        <f t="shared" si="42"/>
        <v>1709000</v>
      </c>
      <c r="AQ100" s="1">
        <f t="shared" si="42"/>
        <v>0</v>
      </c>
      <c r="AR100" s="1">
        <f t="shared" si="42"/>
        <v>0</v>
      </c>
      <c r="AS100" s="1">
        <f t="shared" si="42"/>
        <v>0</v>
      </c>
      <c r="AT100" s="1">
        <f t="shared" si="42"/>
        <v>0</v>
      </c>
      <c r="AU100" s="1">
        <f t="shared" si="42"/>
        <v>0</v>
      </c>
      <c r="AV100" s="1">
        <f t="shared" si="42"/>
        <v>0</v>
      </c>
      <c r="AW100" s="1">
        <f t="shared" si="42"/>
        <v>0</v>
      </c>
      <c r="AX100" s="1">
        <f t="shared" si="42"/>
        <v>0</v>
      </c>
      <c r="AY100" s="1">
        <f t="shared" si="42"/>
        <v>0</v>
      </c>
      <c r="AZ100" s="1"/>
      <c r="BA100" s="1"/>
      <c r="BB100" s="1"/>
      <c r="BC100" s="1"/>
      <c r="BD100" s="1"/>
      <c r="BE100" s="1"/>
      <c r="BF100" s="1"/>
      <c r="BG100" s="1"/>
      <c r="BH100" s="1">
        <f t="shared" ref="BH100:BM100" si="43">SUM(BH101:BH102)</f>
        <v>0</v>
      </c>
      <c r="BI100" s="1">
        <f t="shared" si="43"/>
        <v>0</v>
      </c>
      <c r="BJ100" s="1">
        <f t="shared" si="43"/>
        <v>0</v>
      </c>
      <c r="BK100" s="1">
        <f t="shared" si="43"/>
        <v>0</v>
      </c>
      <c r="BL100" s="1">
        <f t="shared" si="43"/>
        <v>0</v>
      </c>
      <c r="BM100" s="1">
        <f t="shared" si="43"/>
        <v>0</v>
      </c>
      <c r="BN100" s="1">
        <f>SUM(BN101:BN103)</f>
        <v>0</v>
      </c>
      <c r="BO100" s="1">
        <f t="shared" ref="BO100:BP100" si="44">SUM(BO101:BO102)</f>
        <v>0</v>
      </c>
      <c r="BP100" s="1">
        <f t="shared" si="44"/>
        <v>0</v>
      </c>
      <c r="BQ100" s="1">
        <v>0</v>
      </c>
      <c r="BR100" s="1">
        <v>0</v>
      </c>
      <c r="BS100" s="1">
        <f>SUM(BS101:BS103)</f>
        <v>0</v>
      </c>
      <c r="BT100" s="1">
        <f>SUM(BT101:BT103)</f>
        <v>0</v>
      </c>
      <c r="BU100" s="36"/>
    </row>
    <row r="101" spans="1:73" ht="14.25" customHeight="1" x14ac:dyDescent="0.2">
      <c r="A101" s="41"/>
      <c r="B101" s="11"/>
      <c r="C101" s="38"/>
      <c r="D101" s="141"/>
      <c r="E101" s="2"/>
      <c r="F101" s="2"/>
      <c r="G101" s="2"/>
      <c r="H101" s="2"/>
      <c r="I101" s="2"/>
      <c r="J101" s="2"/>
      <c r="K101" s="2"/>
      <c r="L101" s="2"/>
      <c r="M101" s="2"/>
      <c r="N101" s="2"/>
      <c r="O101" s="2"/>
      <c r="P101" s="2"/>
      <c r="Q101" s="2"/>
      <c r="R101" s="2"/>
      <c r="S101" s="2"/>
      <c r="T101" s="2"/>
      <c r="U101" s="2"/>
      <c r="V101" s="2"/>
      <c r="W101" s="2"/>
      <c r="X101" s="2"/>
      <c r="Y101" s="2"/>
      <c r="Z101" s="2"/>
      <c r="AA101" s="40"/>
      <c r="AB101" s="40"/>
      <c r="AC101" s="40"/>
      <c r="AD101" s="2" t="s">
        <v>171</v>
      </c>
      <c r="AE101" s="10">
        <v>1020000</v>
      </c>
      <c r="AF101" s="1">
        <v>0</v>
      </c>
      <c r="AG101" s="1"/>
      <c r="AH101" s="1"/>
      <c r="AI101" s="1"/>
      <c r="AJ101" s="1"/>
      <c r="AK101" s="10">
        <v>1020000</v>
      </c>
      <c r="AL101" s="1">
        <v>0</v>
      </c>
      <c r="AM101" s="1">
        <v>1709000</v>
      </c>
      <c r="AN101" s="1"/>
      <c r="AO101" s="1"/>
      <c r="AP101" s="1">
        <v>1709000</v>
      </c>
      <c r="AQ101" s="1">
        <v>0</v>
      </c>
      <c r="AR101" s="3"/>
      <c r="AS101" s="3"/>
      <c r="AT101" s="1"/>
      <c r="AU101" s="1">
        <v>0</v>
      </c>
      <c r="AV101" s="3"/>
      <c r="AW101" s="3"/>
      <c r="AX101" s="1"/>
      <c r="AY101" s="1">
        <v>0</v>
      </c>
      <c r="AZ101" s="3">
        <v>500000</v>
      </c>
      <c r="BA101" s="3">
        <v>500000</v>
      </c>
      <c r="BB101" s="3"/>
      <c r="BC101" s="3"/>
      <c r="BD101" s="3"/>
      <c r="BE101" s="3"/>
      <c r="BF101" s="3">
        <v>500000</v>
      </c>
      <c r="BG101" s="3">
        <v>500000</v>
      </c>
      <c r="BH101" s="3">
        <v>0</v>
      </c>
      <c r="BI101" s="3">
        <v>0</v>
      </c>
      <c r="BJ101" s="3">
        <v>0</v>
      </c>
      <c r="BK101" s="3">
        <v>0</v>
      </c>
      <c r="BL101" s="3">
        <v>0</v>
      </c>
      <c r="BM101" s="3">
        <v>0</v>
      </c>
      <c r="BN101" s="3">
        <v>0</v>
      </c>
      <c r="BO101" s="3">
        <v>0</v>
      </c>
      <c r="BP101" s="3">
        <v>0</v>
      </c>
      <c r="BQ101" s="3">
        <v>0</v>
      </c>
      <c r="BR101" s="3">
        <v>0</v>
      </c>
      <c r="BS101" s="3">
        <v>0</v>
      </c>
      <c r="BT101" s="3">
        <v>0</v>
      </c>
      <c r="BU101" s="36"/>
    </row>
    <row r="102" spans="1:73" ht="14.25" customHeight="1" x14ac:dyDescent="0.2">
      <c r="A102" s="41"/>
      <c r="B102" s="11"/>
      <c r="C102" s="38"/>
      <c r="D102" s="141"/>
      <c r="E102" s="2"/>
      <c r="F102" s="2"/>
      <c r="G102" s="2"/>
      <c r="H102" s="2"/>
      <c r="I102" s="2"/>
      <c r="J102" s="2"/>
      <c r="K102" s="2"/>
      <c r="L102" s="2"/>
      <c r="M102" s="2"/>
      <c r="N102" s="2"/>
      <c r="O102" s="2"/>
      <c r="P102" s="2"/>
      <c r="Q102" s="2"/>
      <c r="R102" s="2"/>
      <c r="S102" s="2"/>
      <c r="T102" s="2"/>
      <c r="U102" s="2"/>
      <c r="V102" s="2"/>
      <c r="W102" s="2"/>
      <c r="X102" s="2"/>
      <c r="Y102" s="2"/>
      <c r="Z102" s="2"/>
      <c r="AA102" s="40"/>
      <c r="AB102" s="40"/>
      <c r="AC102" s="40"/>
      <c r="AD102" s="2"/>
      <c r="AE102" s="10"/>
      <c r="AF102" s="1"/>
      <c r="AG102" s="1"/>
      <c r="AH102" s="1"/>
      <c r="AI102" s="1"/>
      <c r="AJ102" s="1"/>
      <c r="AK102" s="1"/>
      <c r="AL102" s="1"/>
      <c r="AM102" s="1"/>
      <c r="AN102" s="1"/>
      <c r="AO102" s="1"/>
      <c r="AP102" s="1"/>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6"/>
    </row>
    <row r="103" spans="1:73" ht="60" customHeight="1" x14ac:dyDescent="0.2">
      <c r="A103" s="32" t="s">
        <v>71</v>
      </c>
      <c r="B103" s="12" t="s">
        <v>337</v>
      </c>
      <c r="C103" s="33">
        <v>2125</v>
      </c>
      <c r="D103" s="2"/>
      <c r="E103" s="2"/>
      <c r="F103" s="2"/>
      <c r="G103" s="2"/>
      <c r="H103" s="2"/>
      <c r="I103" s="2"/>
      <c r="J103" s="2"/>
      <c r="K103" s="2"/>
      <c r="L103" s="2"/>
      <c r="M103" s="2"/>
      <c r="N103" s="2"/>
      <c r="O103" s="2"/>
      <c r="P103" s="2"/>
      <c r="Q103" s="2"/>
      <c r="R103" s="2"/>
      <c r="S103" s="2"/>
      <c r="T103" s="2"/>
      <c r="U103" s="2"/>
      <c r="V103" s="2"/>
      <c r="W103" s="2"/>
      <c r="X103" s="2"/>
      <c r="Y103" s="2"/>
      <c r="Z103" s="2"/>
      <c r="AA103" s="40"/>
      <c r="AB103" s="40"/>
      <c r="AC103" s="40"/>
      <c r="AD103" s="2"/>
      <c r="AE103" s="1">
        <f t="shared" ref="AE103:AY103" si="45">SUM(AE104:AE106)</f>
        <v>21275200</v>
      </c>
      <c r="AF103" s="1">
        <f t="shared" ref="AF103:AL103" si="46">SUM(AF104:AF106)</f>
        <v>21268556.579999998</v>
      </c>
      <c r="AG103" s="1">
        <f t="shared" si="46"/>
        <v>10208282.85</v>
      </c>
      <c r="AH103" s="1">
        <f t="shared" si="46"/>
        <v>10208282.859999999</v>
      </c>
      <c r="AI103" s="1">
        <f t="shared" si="46"/>
        <v>283117.15000000002</v>
      </c>
      <c r="AJ103" s="1">
        <f t="shared" si="46"/>
        <v>283117.15000000002</v>
      </c>
      <c r="AK103" s="1">
        <f t="shared" si="46"/>
        <v>10783800</v>
      </c>
      <c r="AL103" s="1">
        <f t="shared" si="46"/>
        <v>10777156.57</v>
      </c>
      <c r="AM103" s="1">
        <f t="shared" si="45"/>
        <v>12091500</v>
      </c>
      <c r="AN103" s="1">
        <f t="shared" si="45"/>
        <v>8479246.6099999994</v>
      </c>
      <c r="AO103" s="1">
        <f t="shared" si="45"/>
        <v>85653.39</v>
      </c>
      <c r="AP103" s="1">
        <f t="shared" si="45"/>
        <v>3526600</v>
      </c>
      <c r="AQ103" s="1">
        <f t="shared" si="45"/>
        <v>336000</v>
      </c>
      <c r="AR103" s="1">
        <f t="shared" si="45"/>
        <v>0</v>
      </c>
      <c r="AS103" s="1">
        <f t="shared" si="45"/>
        <v>0</v>
      </c>
      <c r="AT103" s="1">
        <f t="shared" si="45"/>
        <v>336000</v>
      </c>
      <c r="AU103" s="1">
        <f t="shared" si="45"/>
        <v>336000</v>
      </c>
      <c r="AV103" s="1">
        <v>0</v>
      </c>
      <c r="AW103" s="1">
        <v>0</v>
      </c>
      <c r="AX103" s="1">
        <f t="shared" si="45"/>
        <v>336000</v>
      </c>
      <c r="AY103" s="1">
        <f t="shared" si="45"/>
        <v>336000</v>
      </c>
      <c r="AZ103" s="1">
        <f t="shared" ref="AZ103:BE103" si="47">SUM(AZ104:AZ106)</f>
        <v>187500</v>
      </c>
      <c r="BA103" s="1">
        <f t="shared" si="47"/>
        <v>187500</v>
      </c>
      <c r="BB103" s="1">
        <f t="shared" si="47"/>
        <v>0</v>
      </c>
      <c r="BC103" s="1">
        <f t="shared" si="47"/>
        <v>0</v>
      </c>
      <c r="BD103" s="1">
        <f t="shared" si="47"/>
        <v>180000</v>
      </c>
      <c r="BE103" s="1">
        <f t="shared" si="47"/>
        <v>180000</v>
      </c>
      <c r="BF103" s="1">
        <v>187500</v>
      </c>
      <c r="BG103" s="1">
        <f>SUM(BG104:BG106)</f>
        <v>7500</v>
      </c>
      <c r="BH103" s="1">
        <f t="shared" ref="BH103:BK103" si="48">SUM(BH104:BH106)</f>
        <v>0</v>
      </c>
      <c r="BI103" s="1">
        <f t="shared" si="48"/>
        <v>0</v>
      </c>
      <c r="BJ103" s="1">
        <f t="shared" si="48"/>
        <v>0</v>
      </c>
      <c r="BK103" s="1">
        <f t="shared" si="48"/>
        <v>0</v>
      </c>
      <c r="BL103" s="1">
        <f>SUM(BL104:BL106)</f>
        <v>0</v>
      </c>
      <c r="BM103" s="1">
        <v>0</v>
      </c>
      <c r="BN103" s="1">
        <v>0</v>
      </c>
      <c r="BO103" s="1">
        <v>0</v>
      </c>
      <c r="BP103" s="1">
        <f>SUM(BP104:BP106)</f>
        <v>0</v>
      </c>
      <c r="BQ103" s="1">
        <v>0</v>
      </c>
      <c r="BR103" s="1">
        <v>0</v>
      </c>
      <c r="BS103" s="1">
        <v>0</v>
      </c>
      <c r="BT103" s="1">
        <f t="shared" ref="BT103" si="49">SUM(BT104:BT106)</f>
        <v>0</v>
      </c>
      <c r="BU103" s="36"/>
    </row>
    <row r="104" spans="1:73" ht="14.25" customHeight="1" x14ac:dyDescent="0.2">
      <c r="A104" s="32"/>
      <c r="B104" s="11"/>
      <c r="C104" s="33"/>
      <c r="D104" s="2"/>
      <c r="E104" s="2"/>
      <c r="F104" s="2"/>
      <c r="G104" s="2"/>
      <c r="H104" s="2"/>
      <c r="I104" s="2"/>
      <c r="J104" s="2"/>
      <c r="K104" s="2"/>
      <c r="L104" s="2"/>
      <c r="M104" s="2"/>
      <c r="N104" s="2"/>
      <c r="O104" s="2"/>
      <c r="P104" s="2"/>
      <c r="Q104" s="2"/>
      <c r="R104" s="2"/>
      <c r="S104" s="2"/>
      <c r="T104" s="2"/>
      <c r="U104" s="2"/>
      <c r="V104" s="2"/>
      <c r="W104" s="2"/>
      <c r="X104" s="2"/>
      <c r="Y104" s="2"/>
      <c r="Z104" s="2"/>
      <c r="AA104" s="40"/>
      <c r="AB104" s="40"/>
      <c r="AC104" s="40"/>
      <c r="AD104" s="2" t="s">
        <v>189</v>
      </c>
      <c r="AE104" s="1">
        <v>482500</v>
      </c>
      <c r="AF104" s="1">
        <v>477725</v>
      </c>
      <c r="AG104" s="1"/>
      <c r="AH104" s="1"/>
      <c r="AI104" s="1">
        <v>180000</v>
      </c>
      <c r="AJ104" s="1">
        <v>180000</v>
      </c>
      <c r="AK104" s="1">
        <v>302500</v>
      </c>
      <c r="AL104" s="1">
        <v>297725</v>
      </c>
      <c r="AM104" s="1">
        <v>325000</v>
      </c>
      <c r="AN104" s="1">
        <v>0</v>
      </c>
      <c r="AO104" s="1">
        <v>0</v>
      </c>
      <c r="AP104" s="1">
        <v>325000</v>
      </c>
      <c r="AQ104" s="3">
        <v>336000</v>
      </c>
      <c r="AR104" s="3">
        <v>0</v>
      </c>
      <c r="AS104" s="3">
        <v>0</v>
      </c>
      <c r="AT104" s="3">
        <v>336000</v>
      </c>
      <c r="AU104" s="3">
        <v>336000</v>
      </c>
      <c r="AV104" s="3">
        <v>0</v>
      </c>
      <c r="AW104" s="3">
        <v>0</v>
      </c>
      <c r="AX104" s="3">
        <v>336000</v>
      </c>
      <c r="AY104" s="3">
        <v>336000</v>
      </c>
      <c r="AZ104" s="3">
        <v>187500</v>
      </c>
      <c r="BA104" s="3">
        <v>187500</v>
      </c>
      <c r="BB104" s="3"/>
      <c r="BC104" s="3"/>
      <c r="BD104" s="3">
        <v>180000</v>
      </c>
      <c r="BE104" s="3">
        <v>180000</v>
      </c>
      <c r="BF104" s="3">
        <v>7500</v>
      </c>
      <c r="BG104" s="3">
        <v>7500</v>
      </c>
      <c r="BH104" s="3">
        <v>0</v>
      </c>
      <c r="BI104" s="3">
        <v>0</v>
      </c>
      <c r="BJ104" s="3">
        <v>0</v>
      </c>
      <c r="BK104" s="3">
        <v>0</v>
      </c>
      <c r="BL104" s="3">
        <v>0</v>
      </c>
      <c r="BM104" s="3">
        <v>0</v>
      </c>
      <c r="BN104" s="3">
        <v>0</v>
      </c>
      <c r="BO104" s="3">
        <v>0</v>
      </c>
      <c r="BP104" s="3">
        <v>0</v>
      </c>
      <c r="BQ104" s="3">
        <v>0</v>
      </c>
      <c r="BR104" s="3">
        <v>0</v>
      </c>
      <c r="BS104" s="3">
        <v>0</v>
      </c>
      <c r="BT104" s="3"/>
      <c r="BU104" s="36"/>
    </row>
    <row r="105" spans="1:73" ht="14.25" customHeight="1" x14ac:dyDescent="0.2">
      <c r="A105" s="32"/>
      <c r="B105" s="11"/>
      <c r="C105" s="33"/>
      <c r="D105" s="2"/>
      <c r="E105" s="2"/>
      <c r="F105" s="2"/>
      <c r="G105" s="2"/>
      <c r="H105" s="2"/>
      <c r="I105" s="2"/>
      <c r="J105" s="2"/>
      <c r="K105" s="2"/>
      <c r="L105" s="2"/>
      <c r="M105" s="2"/>
      <c r="N105" s="2"/>
      <c r="O105" s="2"/>
      <c r="P105" s="2"/>
      <c r="Q105" s="2"/>
      <c r="R105" s="2"/>
      <c r="S105" s="2"/>
      <c r="T105" s="2"/>
      <c r="U105" s="2"/>
      <c r="V105" s="2"/>
      <c r="W105" s="2"/>
      <c r="X105" s="2"/>
      <c r="Y105" s="2"/>
      <c r="Z105" s="2"/>
      <c r="AA105" s="40"/>
      <c r="AB105" s="40"/>
      <c r="AC105" s="40"/>
      <c r="AD105" s="4" t="s">
        <v>377</v>
      </c>
      <c r="AE105" s="1">
        <v>20792700</v>
      </c>
      <c r="AF105" s="1">
        <v>20790831.579999998</v>
      </c>
      <c r="AG105" s="1">
        <v>10208282.85</v>
      </c>
      <c r="AH105" s="1">
        <v>10208282.859999999</v>
      </c>
      <c r="AI105" s="1">
        <v>103117.15</v>
      </c>
      <c r="AJ105" s="1">
        <v>103117.15</v>
      </c>
      <c r="AK105" s="1">
        <v>10481300</v>
      </c>
      <c r="AL105" s="1">
        <v>10479431.57</v>
      </c>
      <c r="AM105" s="1">
        <v>11766500</v>
      </c>
      <c r="AN105" s="1">
        <v>8479246.6099999994</v>
      </c>
      <c r="AO105" s="1">
        <v>85653.39</v>
      </c>
      <c r="AP105" s="1">
        <v>3201600</v>
      </c>
      <c r="AQ105" s="3">
        <v>0</v>
      </c>
      <c r="AR105" s="3">
        <v>0</v>
      </c>
      <c r="AS105" s="3">
        <v>0</v>
      </c>
      <c r="AT105" s="3">
        <v>0</v>
      </c>
      <c r="AU105" s="3">
        <v>0</v>
      </c>
      <c r="AV105" s="3">
        <v>0</v>
      </c>
      <c r="AW105" s="3">
        <v>0</v>
      </c>
      <c r="AX105" s="3">
        <v>0</v>
      </c>
      <c r="AY105" s="3">
        <v>0</v>
      </c>
      <c r="AZ105" s="3"/>
      <c r="BA105" s="3"/>
      <c r="BB105" s="3"/>
      <c r="BC105" s="3"/>
      <c r="BD105" s="3"/>
      <c r="BE105" s="3"/>
      <c r="BF105" s="3"/>
      <c r="BG105" s="3"/>
      <c r="BH105" s="3"/>
      <c r="BI105" s="3"/>
      <c r="BJ105" s="3"/>
      <c r="BK105" s="3"/>
      <c r="BL105" s="3"/>
      <c r="BM105" s="3"/>
      <c r="BN105" s="3"/>
      <c r="BO105" s="3"/>
      <c r="BP105" s="3"/>
      <c r="BQ105" s="3"/>
      <c r="BR105" s="3"/>
      <c r="BS105" s="3"/>
      <c r="BT105" s="3"/>
      <c r="BU105" s="36"/>
    </row>
    <row r="106" spans="1:73" ht="14.25" customHeight="1" x14ac:dyDescent="0.2">
      <c r="A106" s="32"/>
      <c r="B106" s="11"/>
      <c r="C106" s="33"/>
      <c r="D106" s="2"/>
      <c r="E106" s="2"/>
      <c r="F106" s="2"/>
      <c r="G106" s="2"/>
      <c r="H106" s="2"/>
      <c r="I106" s="2"/>
      <c r="J106" s="2"/>
      <c r="K106" s="2"/>
      <c r="L106" s="2"/>
      <c r="M106" s="2"/>
      <c r="N106" s="2"/>
      <c r="O106" s="2"/>
      <c r="P106" s="2"/>
      <c r="Q106" s="2"/>
      <c r="R106" s="2"/>
      <c r="S106" s="2"/>
      <c r="T106" s="2"/>
      <c r="U106" s="2"/>
      <c r="V106" s="2"/>
      <c r="W106" s="2"/>
      <c r="X106" s="2"/>
      <c r="Y106" s="2"/>
      <c r="Z106" s="2"/>
      <c r="AA106" s="40"/>
      <c r="AB106" s="40"/>
      <c r="AC106" s="40"/>
      <c r="AD106" s="2"/>
      <c r="AE106" s="1"/>
      <c r="AF106" s="1"/>
      <c r="AG106" s="1"/>
      <c r="AH106" s="1"/>
      <c r="AI106" s="1"/>
      <c r="AJ106" s="1"/>
      <c r="AK106" s="1"/>
      <c r="AL106" s="1"/>
      <c r="AM106" s="1"/>
      <c r="AN106" s="1"/>
      <c r="AO106" s="1"/>
      <c r="AP106" s="1"/>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6"/>
    </row>
    <row r="107" spans="1:73" ht="81" customHeight="1" x14ac:dyDescent="0.2">
      <c r="A107" s="32" t="s">
        <v>72</v>
      </c>
      <c r="B107" s="11" t="s">
        <v>12</v>
      </c>
      <c r="C107" s="33">
        <v>2126</v>
      </c>
      <c r="D107" s="40" t="s">
        <v>196</v>
      </c>
      <c r="E107" s="2" t="s">
        <v>27</v>
      </c>
      <c r="F107" s="2" t="s">
        <v>255</v>
      </c>
      <c r="G107" s="2"/>
      <c r="H107" s="2"/>
      <c r="I107" s="2"/>
      <c r="J107" s="2"/>
      <c r="K107" s="2"/>
      <c r="L107" s="2"/>
      <c r="M107" s="2"/>
      <c r="N107" s="2"/>
      <c r="O107" s="2"/>
      <c r="P107" s="2"/>
      <c r="Q107" s="2"/>
      <c r="R107" s="2"/>
      <c r="S107" s="2"/>
      <c r="T107" s="2"/>
      <c r="U107" s="2"/>
      <c r="V107" s="2"/>
      <c r="W107" s="2"/>
      <c r="X107" s="2"/>
      <c r="Y107" s="2"/>
      <c r="Z107" s="2"/>
      <c r="AA107" s="40"/>
      <c r="AB107" s="40"/>
      <c r="AC107" s="40"/>
      <c r="AD107" s="2"/>
      <c r="AE107" s="1">
        <f>SUM(AE108:AE109)</f>
        <v>0</v>
      </c>
      <c r="AF107" s="1">
        <f>SUM(AF108:AF109)</f>
        <v>0</v>
      </c>
      <c r="AG107" s="1"/>
      <c r="AH107" s="1"/>
      <c r="AI107" s="1"/>
      <c r="AJ107" s="1"/>
      <c r="AK107" s="1"/>
      <c r="AL107" s="1"/>
      <c r="AM107" s="1">
        <f>SUM(AM108:AM109)</f>
        <v>0</v>
      </c>
      <c r="AN107" s="1"/>
      <c r="AO107" s="1"/>
      <c r="AP107" s="1"/>
      <c r="AQ107" s="1">
        <f>SUM(AQ108:AQ109)</f>
        <v>0</v>
      </c>
      <c r="AR107" s="1"/>
      <c r="AS107" s="1"/>
      <c r="AT107" s="1"/>
      <c r="AU107" s="1">
        <f>SUM(AU108:AU109)</f>
        <v>0</v>
      </c>
      <c r="AV107" s="1"/>
      <c r="AW107" s="1"/>
      <c r="AX107" s="1"/>
      <c r="AY107" s="1">
        <f>SUM(AY108:AY109)</f>
        <v>0</v>
      </c>
      <c r="AZ107" s="1">
        <f>SUM(AZ108:AZ109)</f>
        <v>0</v>
      </c>
      <c r="BA107" s="1">
        <f>SUM(BA108:BA109)</f>
        <v>0</v>
      </c>
      <c r="BB107" s="1"/>
      <c r="BC107" s="1"/>
      <c r="BD107" s="1"/>
      <c r="BE107" s="1"/>
      <c r="BF107" s="1"/>
      <c r="BG107" s="1"/>
      <c r="BH107" s="1">
        <f>SUM(BH108:BH109)</f>
        <v>0</v>
      </c>
      <c r="BI107" s="1"/>
      <c r="BJ107" s="1"/>
      <c r="BK107" s="1"/>
      <c r="BL107" s="1">
        <f>SUM(BL108:BL109)</f>
        <v>0</v>
      </c>
      <c r="BM107" s="1"/>
      <c r="BN107" s="1"/>
      <c r="BO107" s="1"/>
      <c r="BP107" s="1">
        <f>SUM(BP108:BP109)</f>
        <v>0</v>
      </c>
      <c r="BQ107" s="1"/>
      <c r="BR107" s="1"/>
      <c r="BS107" s="1"/>
      <c r="BT107" s="1">
        <f t="shared" ref="BT107" si="50">SUM(BT108:BT109)</f>
        <v>0</v>
      </c>
      <c r="BU107" s="36"/>
    </row>
    <row r="108" spans="1:73" ht="15.75" customHeight="1" x14ac:dyDescent="0.2">
      <c r="A108" s="32"/>
      <c r="B108" s="11"/>
      <c r="C108" s="33"/>
      <c r="D108" s="2"/>
      <c r="E108" s="2"/>
      <c r="F108" s="2"/>
      <c r="G108" s="2"/>
      <c r="H108" s="2"/>
      <c r="I108" s="2"/>
      <c r="J108" s="2"/>
      <c r="K108" s="2"/>
      <c r="L108" s="2"/>
      <c r="M108" s="2"/>
      <c r="N108" s="2"/>
      <c r="O108" s="2"/>
      <c r="P108" s="2"/>
      <c r="Q108" s="2"/>
      <c r="R108" s="2"/>
      <c r="S108" s="2"/>
      <c r="T108" s="2"/>
      <c r="U108" s="2"/>
      <c r="V108" s="2"/>
      <c r="W108" s="2"/>
      <c r="X108" s="2"/>
      <c r="Y108" s="2"/>
      <c r="Z108" s="2"/>
      <c r="AA108" s="40"/>
      <c r="AB108" s="40"/>
      <c r="AC108" s="40"/>
      <c r="AD108" s="2" t="s">
        <v>197</v>
      </c>
      <c r="AE108" s="1"/>
      <c r="AF108" s="1"/>
      <c r="AG108" s="1"/>
      <c r="AH108" s="1"/>
      <c r="AI108" s="1"/>
      <c r="AJ108" s="1"/>
      <c r="AK108" s="1"/>
      <c r="AL108" s="1"/>
      <c r="AM108" s="1"/>
      <c r="AN108" s="1"/>
      <c r="AO108" s="1"/>
      <c r="AP108" s="1"/>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6"/>
    </row>
    <row r="109" spans="1:73" ht="15.75" customHeight="1" x14ac:dyDescent="0.2">
      <c r="A109" s="32"/>
      <c r="B109" s="11"/>
      <c r="C109" s="33"/>
      <c r="D109" s="2"/>
      <c r="E109" s="2"/>
      <c r="F109" s="2"/>
      <c r="G109" s="2"/>
      <c r="H109" s="2"/>
      <c r="I109" s="2"/>
      <c r="J109" s="2"/>
      <c r="K109" s="2"/>
      <c r="L109" s="2"/>
      <c r="M109" s="2"/>
      <c r="N109" s="2"/>
      <c r="O109" s="2"/>
      <c r="P109" s="2"/>
      <c r="Q109" s="2"/>
      <c r="R109" s="2"/>
      <c r="S109" s="2"/>
      <c r="T109" s="2"/>
      <c r="U109" s="2"/>
      <c r="V109" s="2"/>
      <c r="W109" s="2"/>
      <c r="X109" s="2"/>
      <c r="Y109" s="2"/>
      <c r="Z109" s="2"/>
      <c r="AA109" s="40"/>
      <c r="AB109" s="40"/>
      <c r="AC109" s="40"/>
      <c r="AD109" s="2"/>
      <c r="AE109" s="1"/>
      <c r="AF109" s="1"/>
      <c r="AG109" s="1"/>
      <c r="AH109" s="1"/>
      <c r="AI109" s="1"/>
      <c r="AJ109" s="1"/>
      <c r="AK109" s="1"/>
      <c r="AL109" s="1"/>
      <c r="AM109" s="1"/>
      <c r="AN109" s="1"/>
      <c r="AO109" s="1"/>
      <c r="AP109" s="1"/>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6"/>
    </row>
    <row r="110" spans="1:73" ht="105" customHeight="1" x14ac:dyDescent="0.2">
      <c r="A110" s="32" t="s">
        <v>400</v>
      </c>
      <c r="B110" s="11" t="s">
        <v>265</v>
      </c>
      <c r="C110" s="33">
        <v>2127</v>
      </c>
      <c r="D110" s="40" t="s">
        <v>365</v>
      </c>
      <c r="E110" s="2" t="s">
        <v>26</v>
      </c>
      <c r="F110" s="2" t="s">
        <v>218</v>
      </c>
      <c r="G110" s="2"/>
      <c r="H110" s="2"/>
      <c r="I110" s="2"/>
      <c r="J110" s="2"/>
      <c r="K110" s="2"/>
      <c r="L110" s="2"/>
      <c r="M110" s="2"/>
      <c r="N110" s="2"/>
      <c r="O110" s="2"/>
      <c r="P110" s="2"/>
      <c r="Q110" s="2"/>
      <c r="R110" s="2"/>
      <c r="S110" s="2"/>
      <c r="T110" s="2"/>
      <c r="U110" s="2"/>
      <c r="V110" s="2"/>
      <c r="W110" s="2"/>
      <c r="X110" s="2"/>
      <c r="Y110" s="2"/>
      <c r="Z110" s="2"/>
      <c r="AA110" s="40"/>
      <c r="AB110" s="40"/>
      <c r="AC110" s="40"/>
      <c r="AD110" s="2"/>
      <c r="AE110" s="1">
        <f t="shared" ref="AE110:AY110" si="51">SUM(AE111:AE112)</f>
        <v>882100</v>
      </c>
      <c r="AF110" s="1">
        <f t="shared" si="51"/>
        <v>833943</v>
      </c>
      <c r="AG110" s="1">
        <f t="shared" si="51"/>
        <v>0</v>
      </c>
      <c r="AH110" s="1">
        <f t="shared" si="51"/>
        <v>0</v>
      </c>
      <c r="AI110" s="1">
        <f t="shared" si="51"/>
        <v>0</v>
      </c>
      <c r="AJ110" s="1">
        <f t="shared" si="51"/>
        <v>0</v>
      </c>
      <c r="AK110" s="1">
        <f t="shared" si="51"/>
        <v>882100</v>
      </c>
      <c r="AL110" s="1">
        <f t="shared" si="51"/>
        <v>833943</v>
      </c>
      <c r="AM110" s="1">
        <f t="shared" si="51"/>
        <v>730000</v>
      </c>
      <c r="AN110" s="1">
        <f t="shared" si="51"/>
        <v>0</v>
      </c>
      <c r="AO110" s="1">
        <f t="shared" si="51"/>
        <v>0</v>
      </c>
      <c r="AP110" s="1">
        <f t="shared" si="51"/>
        <v>730000</v>
      </c>
      <c r="AQ110" s="1">
        <f t="shared" si="51"/>
        <v>0</v>
      </c>
      <c r="AR110" s="1">
        <f t="shared" si="51"/>
        <v>0</v>
      </c>
      <c r="AS110" s="1">
        <f t="shared" si="51"/>
        <v>0</v>
      </c>
      <c r="AT110" s="1">
        <f t="shared" si="51"/>
        <v>0</v>
      </c>
      <c r="AU110" s="1">
        <f t="shared" si="51"/>
        <v>0</v>
      </c>
      <c r="AV110" s="1">
        <f t="shared" si="51"/>
        <v>0</v>
      </c>
      <c r="AW110" s="1">
        <f t="shared" si="51"/>
        <v>0</v>
      </c>
      <c r="AX110" s="1">
        <f t="shared" si="51"/>
        <v>0</v>
      </c>
      <c r="AY110" s="1">
        <f t="shared" si="51"/>
        <v>0</v>
      </c>
      <c r="AZ110" s="1">
        <f>SUM(AZ111:AZ112)</f>
        <v>0</v>
      </c>
      <c r="BA110" s="1">
        <f>SUM(BA111:BA112)</f>
        <v>0</v>
      </c>
      <c r="BB110" s="1"/>
      <c r="BC110" s="1"/>
      <c r="BD110" s="1"/>
      <c r="BE110" s="1"/>
      <c r="BF110" s="1"/>
      <c r="BG110" s="1"/>
      <c r="BH110" s="1">
        <f>SUM(BH111:BH112)</f>
        <v>0</v>
      </c>
      <c r="BI110" s="1"/>
      <c r="BJ110" s="1"/>
      <c r="BK110" s="1"/>
      <c r="BL110" s="1">
        <f>SUM(BL111:BL112)</f>
        <v>0</v>
      </c>
      <c r="BM110" s="1"/>
      <c r="BN110" s="1"/>
      <c r="BO110" s="1"/>
      <c r="BP110" s="1">
        <f>SUM(BP111:BP112)</f>
        <v>0</v>
      </c>
      <c r="BQ110" s="1"/>
      <c r="BR110" s="1"/>
      <c r="BS110" s="1"/>
      <c r="BT110" s="1">
        <f t="shared" ref="BT110" si="52">SUM(BT111:BT112)</f>
        <v>0</v>
      </c>
      <c r="BU110" s="36"/>
    </row>
    <row r="111" spans="1:73" ht="16.5" customHeight="1" x14ac:dyDescent="0.2">
      <c r="A111" s="32"/>
      <c r="B111" s="11"/>
      <c r="C111" s="33"/>
      <c r="D111" s="2"/>
      <c r="E111" s="2"/>
      <c r="F111" s="2"/>
      <c r="G111" s="2"/>
      <c r="H111" s="2"/>
      <c r="I111" s="2"/>
      <c r="J111" s="2"/>
      <c r="K111" s="2"/>
      <c r="L111" s="2"/>
      <c r="M111" s="2"/>
      <c r="N111" s="2"/>
      <c r="O111" s="2"/>
      <c r="P111" s="2"/>
      <c r="Q111" s="2"/>
      <c r="R111" s="2"/>
      <c r="S111" s="2"/>
      <c r="T111" s="2"/>
      <c r="U111" s="2"/>
      <c r="V111" s="2"/>
      <c r="W111" s="2"/>
      <c r="X111" s="2"/>
      <c r="Y111" s="2"/>
      <c r="Z111" s="2"/>
      <c r="AA111" s="40"/>
      <c r="AB111" s="40"/>
      <c r="AC111" s="40"/>
      <c r="AD111" s="2" t="s">
        <v>234</v>
      </c>
      <c r="AE111" s="1">
        <v>882100</v>
      </c>
      <c r="AF111" s="1">
        <v>833943</v>
      </c>
      <c r="AG111" s="1"/>
      <c r="AH111" s="1"/>
      <c r="AI111" s="1"/>
      <c r="AJ111" s="1"/>
      <c r="AK111" s="1">
        <v>882100</v>
      </c>
      <c r="AL111" s="1">
        <v>833943</v>
      </c>
      <c r="AM111" s="1">
        <v>730000</v>
      </c>
      <c r="AN111" s="1"/>
      <c r="AO111" s="1"/>
      <c r="AP111" s="1">
        <v>730000</v>
      </c>
      <c r="AQ111" s="1">
        <v>0</v>
      </c>
      <c r="AR111" s="3">
        <v>0</v>
      </c>
      <c r="AS111" s="3">
        <v>0</v>
      </c>
      <c r="AT111" s="1">
        <v>0</v>
      </c>
      <c r="AU111" s="1">
        <v>0</v>
      </c>
      <c r="AV111" s="3">
        <v>0</v>
      </c>
      <c r="AW111" s="3">
        <v>0</v>
      </c>
      <c r="AX111" s="1">
        <v>0</v>
      </c>
      <c r="AY111" s="1">
        <v>0</v>
      </c>
      <c r="AZ111" s="3"/>
      <c r="BA111" s="3"/>
      <c r="BB111" s="3"/>
      <c r="BC111" s="3"/>
      <c r="BD111" s="3"/>
      <c r="BE111" s="3"/>
      <c r="BF111" s="3"/>
      <c r="BG111" s="3"/>
      <c r="BH111" s="3"/>
      <c r="BI111" s="3"/>
      <c r="BJ111" s="3"/>
      <c r="BK111" s="3"/>
      <c r="BL111" s="3"/>
      <c r="BM111" s="3"/>
      <c r="BN111" s="3"/>
      <c r="BO111" s="3"/>
      <c r="BP111" s="3"/>
      <c r="BQ111" s="3"/>
      <c r="BR111" s="3"/>
      <c r="BS111" s="3"/>
      <c r="BT111" s="3"/>
      <c r="BU111" s="36"/>
    </row>
    <row r="112" spans="1:73" ht="16.5" customHeight="1" x14ac:dyDescent="0.2">
      <c r="A112" s="32"/>
      <c r="B112" s="11"/>
      <c r="C112" s="33"/>
      <c r="D112" s="2"/>
      <c r="E112" s="2"/>
      <c r="F112" s="2"/>
      <c r="G112" s="2"/>
      <c r="H112" s="2"/>
      <c r="I112" s="2"/>
      <c r="J112" s="2"/>
      <c r="K112" s="2"/>
      <c r="L112" s="2"/>
      <c r="M112" s="2"/>
      <c r="N112" s="2"/>
      <c r="O112" s="2"/>
      <c r="P112" s="2"/>
      <c r="Q112" s="2"/>
      <c r="R112" s="2"/>
      <c r="S112" s="2"/>
      <c r="T112" s="2"/>
      <c r="U112" s="2"/>
      <c r="V112" s="2"/>
      <c r="W112" s="2"/>
      <c r="X112" s="2"/>
      <c r="Y112" s="2"/>
      <c r="Z112" s="2"/>
      <c r="AA112" s="40"/>
      <c r="AB112" s="40"/>
      <c r="AC112" s="40"/>
      <c r="AD112" s="2"/>
      <c r="AE112" s="1">
        <v>0</v>
      </c>
      <c r="AF112" s="1">
        <v>0</v>
      </c>
      <c r="AG112" s="1"/>
      <c r="AH112" s="1"/>
      <c r="AI112" s="1"/>
      <c r="AJ112" s="1"/>
      <c r="AK112" s="1"/>
      <c r="AL112" s="1"/>
      <c r="AM112" s="1">
        <v>0</v>
      </c>
      <c r="AN112" s="1"/>
      <c r="AO112" s="1"/>
      <c r="AP112" s="1"/>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6"/>
    </row>
    <row r="113" spans="1:73" ht="58.5" customHeight="1" x14ac:dyDescent="0.2">
      <c r="A113" s="32" t="s">
        <v>73</v>
      </c>
      <c r="B113" s="11" t="s">
        <v>13</v>
      </c>
      <c r="C113" s="33">
        <v>2128</v>
      </c>
      <c r="D113" s="2"/>
      <c r="E113" s="2"/>
      <c r="F113" s="2"/>
      <c r="G113" s="2"/>
      <c r="H113" s="2"/>
      <c r="I113" s="2"/>
      <c r="J113" s="2"/>
      <c r="K113" s="2"/>
      <c r="L113" s="2"/>
      <c r="M113" s="2"/>
      <c r="N113" s="2"/>
      <c r="O113" s="2"/>
      <c r="P113" s="2"/>
      <c r="Q113" s="2"/>
      <c r="R113" s="2"/>
      <c r="S113" s="2"/>
      <c r="T113" s="2"/>
      <c r="U113" s="2"/>
      <c r="V113" s="2"/>
      <c r="W113" s="2"/>
      <c r="X113" s="2"/>
      <c r="Y113" s="2"/>
      <c r="Z113" s="2"/>
      <c r="AA113" s="40"/>
      <c r="AB113" s="40"/>
      <c r="AC113" s="40"/>
      <c r="AD113" s="2"/>
      <c r="AE113" s="1">
        <f>SUM(AE114:AE115)</f>
        <v>0</v>
      </c>
      <c r="AF113" s="1">
        <f>SUM(AF114:AF115)</f>
        <v>0</v>
      </c>
      <c r="AG113" s="1"/>
      <c r="AH113" s="1"/>
      <c r="AI113" s="1"/>
      <c r="AJ113" s="1"/>
      <c r="AK113" s="1"/>
      <c r="AL113" s="1"/>
      <c r="AM113" s="1">
        <f>SUM(AM114:AM115)</f>
        <v>0</v>
      </c>
      <c r="AN113" s="1"/>
      <c r="AO113" s="1"/>
      <c r="AP113" s="1"/>
      <c r="AQ113" s="1">
        <f>SUM(AQ114:AQ115)</f>
        <v>0</v>
      </c>
      <c r="AR113" s="1"/>
      <c r="AS113" s="1"/>
      <c r="AT113" s="1"/>
      <c r="AU113" s="1">
        <f>SUM(AU114:AU115)</f>
        <v>0</v>
      </c>
      <c r="AV113" s="1"/>
      <c r="AW113" s="1"/>
      <c r="AX113" s="1"/>
      <c r="AY113" s="1">
        <f>SUM(AY114:AY115)</f>
        <v>0</v>
      </c>
      <c r="AZ113" s="1">
        <f>SUM(AZ114:AZ115)</f>
        <v>0</v>
      </c>
      <c r="BA113" s="1">
        <f>SUM(BA114:BA115)</f>
        <v>0</v>
      </c>
      <c r="BB113" s="1"/>
      <c r="BC113" s="1"/>
      <c r="BD113" s="1"/>
      <c r="BE113" s="1"/>
      <c r="BF113" s="1"/>
      <c r="BG113" s="1"/>
      <c r="BH113" s="1">
        <f>SUM(BH114:BH115)</f>
        <v>0</v>
      </c>
      <c r="BI113" s="1"/>
      <c r="BJ113" s="1"/>
      <c r="BK113" s="1"/>
      <c r="BL113" s="1">
        <f>SUM(BL114:BL115)</f>
        <v>0</v>
      </c>
      <c r="BM113" s="1"/>
      <c r="BN113" s="1"/>
      <c r="BO113" s="1"/>
      <c r="BP113" s="1">
        <f>SUM(BP114:BP115)</f>
        <v>0</v>
      </c>
      <c r="BQ113" s="1"/>
      <c r="BR113" s="1"/>
      <c r="BS113" s="1"/>
      <c r="BT113" s="1">
        <f t="shared" ref="BT113" si="53">SUM(BT114:BT115)</f>
        <v>0</v>
      </c>
      <c r="BU113" s="36"/>
    </row>
    <row r="114" spans="1:73" ht="15" customHeight="1" x14ac:dyDescent="0.2">
      <c r="A114" s="41"/>
      <c r="B114" s="11"/>
      <c r="C114" s="38"/>
      <c r="D114" s="141"/>
      <c r="E114" s="2"/>
      <c r="F114" s="2"/>
      <c r="G114" s="2"/>
      <c r="H114" s="2"/>
      <c r="I114" s="2"/>
      <c r="J114" s="2"/>
      <c r="K114" s="2"/>
      <c r="L114" s="2"/>
      <c r="M114" s="2"/>
      <c r="N114" s="2"/>
      <c r="O114" s="2"/>
      <c r="P114" s="2"/>
      <c r="Q114" s="2"/>
      <c r="R114" s="2"/>
      <c r="S114" s="2"/>
      <c r="T114" s="2"/>
      <c r="U114" s="2"/>
      <c r="V114" s="2"/>
      <c r="W114" s="2"/>
      <c r="X114" s="2"/>
      <c r="Y114" s="2"/>
      <c r="Z114" s="2"/>
      <c r="AA114" s="40"/>
      <c r="AB114" s="40"/>
      <c r="AC114" s="40"/>
      <c r="AD114" s="2"/>
      <c r="AE114" s="1"/>
      <c r="AF114" s="1"/>
      <c r="AG114" s="1"/>
      <c r="AH114" s="1"/>
      <c r="AI114" s="1"/>
      <c r="AJ114" s="1"/>
      <c r="AK114" s="1"/>
      <c r="AL114" s="1"/>
      <c r="AM114" s="1"/>
      <c r="AN114" s="1"/>
      <c r="AO114" s="1"/>
      <c r="AP114" s="1"/>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6"/>
    </row>
    <row r="115" spans="1:73" ht="15" customHeight="1" x14ac:dyDescent="0.2">
      <c r="A115" s="41"/>
      <c r="B115" s="11"/>
      <c r="C115" s="38"/>
      <c r="D115" s="141"/>
      <c r="E115" s="2"/>
      <c r="F115" s="2"/>
      <c r="G115" s="2"/>
      <c r="H115" s="2"/>
      <c r="I115" s="2"/>
      <c r="J115" s="2"/>
      <c r="K115" s="2"/>
      <c r="L115" s="2"/>
      <c r="M115" s="2"/>
      <c r="N115" s="2"/>
      <c r="O115" s="2"/>
      <c r="P115" s="2"/>
      <c r="Q115" s="2"/>
      <c r="R115" s="2"/>
      <c r="S115" s="2"/>
      <c r="T115" s="2"/>
      <c r="U115" s="2"/>
      <c r="V115" s="2"/>
      <c r="W115" s="2"/>
      <c r="X115" s="2"/>
      <c r="Y115" s="2"/>
      <c r="Z115" s="2"/>
      <c r="AA115" s="40"/>
      <c r="AB115" s="40"/>
      <c r="AC115" s="40"/>
      <c r="AD115" s="2"/>
      <c r="AE115" s="1"/>
      <c r="AF115" s="1"/>
      <c r="AG115" s="1"/>
      <c r="AH115" s="1"/>
      <c r="AI115" s="1"/>
      <c r="AJ115" s="1"/>
      <c r="AK115" s="1"/>
      <c r="AL115" s="1"/>
      <c r="AM115" s="1"/>
      <c r="AN115" s="1"/>
      <c r="AO115" s="1"/>
      <c r="AP115" s="1"/>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6"/>
    </row>
    <row r="116" spans="1:73" ht="175.5" customHeight="1" x14ac:dyDescent="0.2">
      <c r="A116" s="41" t="s">
        <v>75</v>
      </c>
      <c r="B116" s="12" t="s">
        <v>338</v>
      </c>
      <c r="C116" s="38">
        <v>2129</v>
      </c>
      <c r="D116" s="43" t="s">
        <v>36</v>
      </c>
      <c r="E116" s="2" t="s">
        <v>37</v>
      </c>
      <c r="F116" s="2" t="s">
        <v>218</v>
      </c>
      <c r="G116" s="2"/>
      <c r="H116" s="2"/>
      <c r="I116" s="2"/>
      <c r="J116" s="2"/>
      <c r="K116" s="2"/>
      <c r="L116" s="2"/>
      <c r="M116" s="2"/>
      <c r="N116" s="2"/>
      <c r="O116" s="2"/>
      <c r="P116" s="2"/>
      <c r="Q116" s="2"/>
      <c r="R116" s="2"/>
      <c r="S116" s="2"/>
      <c r="T116" s="2"/>
      <c r="U116" s="2"/>
      <c r="V116" s="2"/>
      <c r="W116" s="2"/>
      <c r="X116" s="40" t="s">
        <v>198</v>
      </c>
      <c r="Y116" s="2"/>
      <c r="Z116" s="2" t="s">
        <v>199</v>
      </c>
      <c r="AA116" s="40" t="s">
        <v>235</v>
      </c>
      <c r="AB116" s="40"/>
      <c r="AC116" s="40" t="s">
        <v>236</v>
      </c>
      <c r="AD116" s="2"/>
      <c r="AE116" s="1">
        <f t="shared" ref="AE116:AY116" si="54">SUM(AE117:AE119)</f>
        <v>67318390</v>
      </c>
      <c r="AF116" s="1">
        <f t="shared" si="54"/>
        <v>56011520.899999999</v>
      </c>
      <c r="AG116" s="1">
        <f t="shared" si="54"/>
        <v>0</v>
      </c>
      <c r="AH116" s="1">
        <f t="shared" si="54"/>
        <v>0</v>
      </c>
      <c r="AI116" s="1">
        <f t="shared" si="54"/>
        <v>5191490</v>
      </c>
      <c r="AJ116" s="1">
        <f t="shared" si="54"/>
        <v>5157166.7699999996</v>
      </c>
      <c r="AK116" s="1">
        <f t="shared" si="54"/>
        <v>62126900</v>
      </c>
      <c r="AL116" s="1">
        <f t="shared" si="54"/>
        <v>50854354.130000003</v>
      </c>
      <c r="AM116" s="1">
        <f t="shared" si="54"/>
        <v>53732352.899999999</v>
      </c>
      <c r="AN116" s="1">
        <f t="shared" si="54"/>
        <v>0</v>
      </c>
      <c r="AO116" s="1">
        <f t="shared" si="54"/>
        <v>280840</v>
      </c>
      <c r="AP116" s="1">
        <f t="shared" si="54"/>
        <v>53451512.899999999</v>
      </c>
      <c r="AQ116" s="1">
        <f t="shared" si="54"/>
        <v>47415800</v>
      </c>
      <c r="AR116" s="1">
        <f t="shared" si="54"/>
        <v>0</v>
      </c>
      <c r="AS116" s="1">
        <f t="shared" si="54"/>
        <v>280800</v>
      </c>
      <c r="AT116" s="1">
        <f t="shared" si="54"/>
        <v>47063000</v>
      </c>
      <c r="AU116" s="1">
        <f t="shared" si="54"/>
        <v>47415100</v>
      </c>
      <c r="AV116" s="1">
        <f t="shared" si="54"/>
        <v>0</v>
      </c>
      <c r="AW116" s="1">
        <f t="shared" si="54"/>
        <v>280800</v>
      </c>
      <c r="AX116" s="1">
        <f t="shared" si="54"/>
        <v>47134300</v>
      </c>
      <c r="AY116" s="1">
        <f t="shared" si="54"/>
        <v>47624403</v>
      </c>
      <c r="AZ116" s="1">
        <f>SUM(AZ117:AZ119)</f>
        <v>0</v>
      </c>
      <c r="BA116" s="1">
        <f t="shared" ref="BA116:BG116" si="55">SUM(BA117:BA119)</f>
        <v>0</v>
      </c>
      <c r="BB116" s="1">
        <f t="shared" si="55"/>
        <v>0</v>
      </c>
      <c r="BC116" s="1">
        <f t="shared" si="55"/>
        <v>0</v>
      </c>
      <c r="BD116" s="1">
        <f t="shared" si="55"/>
        <v>0</v>
      </c>
      <c r="BE116" s="1">
        <f t="shared" si="55"/>
        <v>0</v>
      </c>
      <c r="BF116" s="1">
        <f t="shared" si="55"/>
        <v>0</v>
      </c>
      <c r="BG116" s="1">
        <f t="shared" si="55"/>
        <v>0</v>
      </c>
      <c r="BH116" s="1">
        <f>SUM(BH117:BH119)</f>
        <v>722400</v>
      </c>
      <c r="BI116" s="1">
        <v>0</v>
      </c>
      <c r="BJ116" s="1">
        <v>0</v>
      </c>
      <c r="BK116" s="1">
        <f>SUM(BK117:BK119)</f>
        <v>722400</v>
      </c>
      <c r="BL116" s="1">
        <f t="shared" ref="BL116:BS116" si="56">SUM(BL117:BL119)</f>
        <v>640000</v>
      </c>
      <c r="BM116" s="1">
        <f t="shared" si="56"/>
        <v>0</v>
      </c>
      <c r="BN116" s="1">
        <f t="shared" si="56"/>
        <v>0</v>
      </c>
      <c r="BO116" s="1">
        <f t="shared" si="56"/>
        <v>640000</v>
      </c>
      <c r="BP116" s="1">
        <f t="shared" si="56"/>
        <v>640000</v>
      </c>
      <c r="BQ116" s="1">
        <f t="shared" si="56"/>
        <v>0</v>
      </c>
      <c r="BR116" s="1">
        <f t="shared" si="56"/>
        <v>0</v>
      </c>
      <c r="BS116" s="1">
        <f t="shared" si="56"/>
        <v>640000</v>
      </c>
      <c r="BT116" s="1">
        <f t="shared" ref="BT116" si="57">SUM(BT117:BT119)</f>
        <v>640000</v>
      </c>
      <c r="BU116" s="36"/>
    </row>
    <row r="117" spans="1:73" ht="15.75" customHeight="1" x14ac:dyDescent="0.2">
      <c r="A117" s="41"/>
      <c r="B117" s="11"/>
      <c r="C117" s="38"/>
      <c r="D117" s="141"/>
      <c r="E117" s="2"/>
      <c r="F117" s="2"/>
      <c r="G117" s="2"/>
      <c r="H117" s="2"/>
      <c r="I117" s="2"/>
      <c r="J117" s="2"/>
      <c r="K117" s="2"/>
      <c r="L117" s="2"/>
      <c r="M117" s="2"/>
      <c r="N117" s="2"/>
      <c r="O117" s="2"/>
      <c r="P117" s="2"/>
      <c r="Q117" s="2"/>
      <c r="R117" s="2"/>
      <c r="S117" s="2"/>
      <c r="T117" s="2"/>
      <c r="U117" s="2"/>
      <c r="V117" s="2"/>
      <c r="W117" s="2"/>
      <c r="X117" s="2"/>
      <c r="Y117" s="2"/>
      <c r="Z117" s="2"/>
      <c r="AA117" s="40"/>
      <c r="AB117" s="40"/>
      <c r="AC117" s="40"/>
      <c r="AD117" s="2" t="s">
        <v>234</v>
      </c>
      <c r="AE117" s="1">
        <v>67104590</v>
      </c>
      <c r="AF117" s="1">
        <v>55830496.049999997</v>
      </c>
      <c r="AG117" s="1">
        <v>0</v>
      </c>
      <c r="AH117" s="1">
        <v>0</v>
      </c>
      <c r="AI117" s="1">
        <v>5191490</v>
      </c>
      <c r="AJ117" s="1">
        <v>5157166.7699999996</v>
      </c>
      <c r="AK117" s="1">
        <v>61913100</v>
      </c>
      <c r="AL117" s="1">
        <v>50673329.280000001</v>
      </c>
      <c r="AM117" s="1">
        <v>53687840</v>
      </c>
      <c r="AN117" s="1"/>
      <c r="AO117" s="1">
        <v>280840</v>
      </c>
      <c r="AP117" s="1">
        <v>53407000</v>
      </c>
      <c r="AQ117" s="3">
        <v>46696600</v>
      </c>
      <c r="AR117" s="3">
        <v>0</v>
      </c>
      <c r="AS117" s="3">
        <v>280800</v>
      </c>
      <c r="AT117" s="3">
        <v>46343800</v>
      </c>
      <c r="AU117" s="3">
        <v>46695900</v>
      </c>
      <c r="AV117" s="3">
        <v>0</v>
      </c>
      <c r="AW117" s="3">
        <v>280800</v>
      </c>
      <c r="AX117" s="3">
        <v>46415100</v>
      </c>
      <c r="AY117" s="3">
        <v>46905203</v>
      </c>
      <c r="AZ117" s="3">
        <v>0</v>
      </c>
      <c r="BA117" s="3"/>
      <c r="BB117" s="3"/>
      <c r="BC117" s="3"/>
      <c r="BD117" s="3"/>
      <c r="BE117" s="3"/>
      <c r="BF117" s="3"/>
      <c r="BG117" s="3"/>
      <c r="BH117" s="3">
        <v>720800</v>
      </c>
      <c r="BI117" s="3">
        <v>0</v>
      </c>
      <c r="BJ117" s="3">
        <v>0</v>
      </c>
      <c r="BK117" s="3">
        <v>720800</v>
      </c>
      <c r="BL117" s="3">
        <v>640000</v>
      </c>
      <c r="BM117" s="3">
        <v>0</v>
      </c>
      <c r="BN117" s="3">
        <v>0</v>
      </c>
      <c r="BO117" s="3">
        <v>640000</v>
      </c>
      <c r="BP117" s="3">
        <v>640000</v>
      </c>
      <c r="BQ117" s="3">
        <v>0</v>
      </c>
      <c r="BR117" s="3">
        <v>0</v>
      </c>
      <c r="BS117" s="3">
        <v>640000</v>
      </c>
      <c r="BT117" s="3">
        <v>640000</v>
      </c>
      <c r="BU117" s="36"/>
    </row>
    <row r="118" spans="1:73" ht="15.75" customHeight="1" x14ac:dyDescent="0.2">
      <c r="A118" s="41"/>
      <c r="B118" s="11"/>
      <c r="C118" s="38"/>
      <c r="D118" s="141"/>
      <c r="E118" s="2"/>
      <c r="F118" s="2"/>
      <c r="G118" s="2"/>
      <c r="H118" s="2"/>
      <c r="I118" s="2"/>
      <c r="J118" s="2"/>
      <c r="K118" s="2"/>
      <c r="L118" s="2"/>
      <c r="M118" s="2"/>
      <c r="N118" s="2"/>
      <c r="O118" s="2"/>
      <c r="P118" s="2"/>
      <c r="Q118" s="2"/>
      <c r="R118" s="2"/>
      <c r="S118" s="2"/>
      <c r="T118" s="2"/>
      <c r="U118" s="2"/>
      <c r="V118" s="2"/>
      <c r="W118" s="2"/>
      <c r="X118" s="2"/>
      <c r="Y118" s="2"/>
      <c r="Z118" s="2"/>
      <c r="AA118" s="40"/>
      <c r="AB118" s="40"/>
      <c r="AC118" s="40"/>
      <c r="AD118" s="2" t="s">
        <v>189</v>
      </c>
      <c r="AE118" s="1">
        <v>213800</v>
      </c>
      <c r="AF118" s="1">
        <v>181024.85</v>
      </c>
      <c r="AG118" s="1"/>
      <c r="AH118" s="1" t="s">
        <v>378</v>
      </c>
      <c r="AI118" s="1"/>
      <c r="AJ118" s="1"/>
      <c r="AK118" s="1">
        <v>213800</v>
      </c>
      <c r="AL118" s="1">
        <v>181024.85</v>
      </c>
      <c r="AM118" s="1">
        <v>0</v>
      </c>
      <c r="AN118" s="1"/>
      <c r="AO118" s="1">
        <v>0</v>
      </c>
      <c r="AP118" s="1">
        <v>0</v>
      </c>
      <c r="AQ118" s="3">
        <v>719200</v>
      </c>
      <c r="AR118" s="3">
        <v>0</v>
      </c>
      <c r="AS118" s="3">
        <v>0</v>
      </c>
      <c r="AT118" s="3">
        <v>719200</v>
      </c>
      <c r="AU118" s="3">
        <v>719200</v>
      </c>
      <c r="AV118" s="3">
        <v>0</v>
      </c>
      <c r="AW118" s="3">
        <v>0</v>
      </c>
      <c r="AX118" s="3">
        <v>719200</v>
      </c>
      <c r="AY118" s="3">
        <v>719200</v>
      </c>
      <c r="AZ118" s="3"/>
      <c r="BA118" s="3"/>
      <c r="BB118" s="3"/>
      <c r="BC118" s="3"/>
      <c r="BD118" s="3"/>
      <c r="BE118" s="3"/>
      <c r="BF118" s="3"/>
      <c r="BG118" s="3"/>
      <c r="BH118" s="3"/>
      <c r="BI118" s="3"/>
      <c r="BJ118" s="3"/>
      <c r="BK118" s="3"/>
      <c r="BL118" s="3"/>
      <c r="BM118" s="3"/>
      <c r="BN118" s="3"/>
      <c r="BO118" s="3"/>
      <c r="BP118" s="3"/>
      <c r="BQ118" s="3"/>
      <c r="BR118" s="3"/>
      <c r="BS118" s="3"/>
      <c r="BT118" s="3"/>
      <c r="BU118" s="36"/>
    </row>
    <row r="119" spans="1:73" ht="15.75" customHeight="1" x14ac:dyDescent="0.2">
      <c r="A119" s="41"/>
      <c r="B119" s="11"/>
      <c r="C119" s="38"/>
      <c r="D119" s="141"/>
      <c r="E119" s="2"/>
      <c r="F119" s="2"/>
      <c r="G119" s="2"/>
      <c r="H119" s="2"/>
      <c r="I119" s="2"/>
      <c r="J119" s="2"/>
      <c r="K119" s="2"/>
      <c r="L119" s="2"/>
      <c r="M119" s="2"/>
      <c r="N119" s="2"/>
      <c r="O119" s="2"/>
      <c r="P119" s="2"/>
      <c r="Q119" s="2"/>
      <c r="R119" s="2"/>
      <c r="S119" s="2"/>
      <c r="T119" s="2"/>
      <c r="U119" s="2"/>
      <c r="V119" s="2"/>
      <c r="W119" s="2"/>
      <c r="X119" s="2"/>
      <c r="Y119" s="2"/>
      <c r="Z119" s="2"/>
      <c r="AA119" s="40"/>
      <c r="AB119" s="40"/>
      <c r="AC119" s="40"/>
      <c r="AD119" s="4" t="s">
        <v>257</v>
      </c>
      <c r="AE119" s="1"/>
      <c r="AF119" s="1"/>
      <c r="AG119" s="1"/>
      <c r="AH119" s="1" t="s">
        <v>379</v>
      </c>
      <c r="AI119" s="1"/>
      <c r="AJ119" s="1"/>
      <c r="AK119" s="1"/>
      <c r="AL119" s="1"/>
      <c r="AM119" s="1">
        <v>44512.9</v>
      </c>
      <c r="AN119" s="1"/>
      <c r="AO119" s="1"/>
      <c r="AP119" s="1">
        <v>44512.9</v>
      </c>
      <c r="AQ119" s="3">
        <v>0</v>
      </c>
      <c r="AR119" s="3">
        <v>0</v>
      </c>
      <c r="AS119" s="3">
        <v>0</v>
      </c>
      <c r="AT119" s="3">
        <v>0</v>
      </c>
      <c r="AU119" s="3">
        <v>0</v>
      </c>
      <c r="AV119" s="3">
        <v>0</v>
      </c>
      <c r="AW119" s="3">
        <v>0</v>
      </c>
      <c r="AX119" s="3">
        <v>0</v>
      </c>
      <c r="AY119" s="3">
        <v>0</v>
      </c>
      <c r="AZ119" s="3">
        <v>0</v>
      </c>
      <c r="BA119" s="3"/>
      <c r="BB119" s="3"/>
      <c r="BC119" s="3"/>
      <c r="BD119" s="3"/>
      <c r="BE119" s="3"/>
      <c r="BF119" s="3">
        <v>0</v>
      </c>
      <c r="BG119" s="3"/>
      <c r="BH119" s="3">
        <v>1600</v>
      </c>
      <c r="BI119" s="3">
        <v>0</v>
      </c>
      <c r="BJ119" s="3">
        <v>0</v>
      </c>
      <c r="BK119" s="3">
        <v>1600</v>
      </c>
      <c r="BL119" s="3">
        <v>0</v>
      </c>
      <c r="BM119" s="3">
        <v>0</v>
      </c>
      <c r="BN119" s="3">
        <v>0</v>
      </c>
      <c r="BO119" s="3">
        <v>0</v>
      </c>
      <c r="BP119" s="3">
        <v>0</v>
      </c>
      <c r="BQ119" s="3"/>
      <c r="BR119" s="3"/>
      <c r="BS119" s="3"/>
      <c r="BT119" s="3">
        <v>0</v>
      </c>
      <c r="BU119" s="36"/>
    </row>
    <row r="120" spans="1:73" ht="323.25" customHeight="1" x14ac:dyDescent="0.2">
      <c r="A120" s="32" t="s">
        <v>78</v>
      </c>
      <c r="B120" s="11" t="s">
        <v>14</v>
      </c>
      <c r="C120" s="33">
        <v>2130</v>
      </c>
      <c r="D120" s="2"/>
      <c r="E120" s="2"/>
      <c r="F120" s="2"/>
      <c r="G120" s="2"/>
      <c r="H120" s="2"/>
      <c r="I120" s="2"/>
      <c r="J120" s="2"/>
      <c r="K120" s="2"/>
      <c r="L120" s="2"/>
      <c r="M120" s="2"/>
      <c r="N120" s="2"/>
      <c r="O120" s="2"/>
      <c r="P120" s="2"/>
      <c r="Q120" s="2"/>
      <c r="R120" s="2"/>
      <c r="S120" s="2"/>
      <c r="T120" s="2"/>
      <c r="U120" s="2"/>
      <c r="V120" s="2"/>
      <c r="W120" s="2"/>
      <c r="X120" s="36"/>
      <c r="Y120" s="36"/>
      <c r="Z120" s="36"/>
      <c r="AA120" s="40"/>
      <c r="AB120" s="40"/>
      <c r="AC120" s="40"/>
      <c r="AD120" s="2"/>
      <c r="AE120" s="1">
        <f t="shared" ref="AE120:AL120" si="58">SUM(AE121:AE123)</f>
        <v>0</v>
      </c>
      <c r="AF120" s="1">
        <f>SUM(AF121:AF123)</f>
        <v>0</v>
      </c>
      <c r="AG120" s="1">
        <f t="shared" si="58"/>
        <v>0</v>
      </c>
      <c r="AH120" s="1">
        <f t="shared" si="58"/>
        <v>0</v>
      </c>
      <c r="AI120" s="1">
        <f t="shared" si="58"/>
        <v>0</v>
      </c>
      <c r="AJ120" s="1">
        <f t="shared" si="58"/>
        <v>0</v>
      </c>
      <c r="AK120" s="1">
        <f t="shared" si="58"/>
        <v>0</v>
      </c>
      <c r="AL120" s="1">
        <f t="shared" si="58"/>
        <v>0</v>
      </c>
      <c r="AM120" s="1">
        <f>SUM(AM121:AM123)</f>
        <v>0</v>
      </c>
      <c r="AN120" s="1">
        <f>SUM(AN121:AN123)</f>
        <v>0</v>
      </c>
      <c r="AO120" s="1">
        <f>SUM(AO121:AO123)</f>
        <v>0</v>
      </c>
      <c r="AP120" s="1">
        <f>SUM(AP121:AP123)</f>
        <v>0</v>
      </c>
      <c r="AQ120" s="1">
        <f t="shared" ref="AQ120" si="59">SUM(AQ121:AQ123)</f>
        <v>0</v>
      </c>
      <c r="AR120" s="1"/>
      <c r="AS120" s="1"/>
      <c r="AT120" s="1"/>
      <c r="AU120" s="1">
        <f>SUM(AU121:AU123)</f>
        <v>0</v>
      </c>
      <c r="AV120" s="1"/>
      <c r="AW120" s="1"/>
      <c r="AX120" s="1"/>
      <c r="AY120" s="1">
        <f>SUM(AY121:AY123)</f>
        <v>0</v>
      </c>
      <c r="AZ120" s="1">
        <f>SUM(AZ121:AZ123)</f>
        <v>0</v>
      </c>
      <c r="BA120" s="1">
        <f>SUM(BA121:BA123)</f>
        <v>0</v>
      </c>
      <c r="BB120" s="1"/>
      <c r="BC120" s="1"/>
      <c r="BD120" s="1"/>
      <c r="BE120" s="1"/>
      <c r="BF120" s="1"/>
      <c r="BG120" s="1"/>
      <c r="BH120" s="1">
        <f>SUM(BH121:BH123)</f>
        <v>0</v>
      </c>
      <c r="BI120" s="1"/>
      <c r="BJ120" s="1"/>
      <c r="BK120" s="1"/>
      <c r="BL120" s="1">
        <f>SUM(BL121:BL123)</f>
        <v>0</v>
      </c>
      <c r="BM120" s="1"/>
      <c r="BN120" s="1"/>
      <c r="BO120" s="1"/>
      <c r="BP120" s="1">
        <f>SUM(BP121:BP123)</f>
        <v>0</v>
      </c>
      <c r="BQ120" s="1"/>
      <c r="BR120" s="1"/>
      <c r="BS120" s="1"/>
      <c r="BT120" s="1">
        <f t="shared" ref="BT120" si="60">SUM(BT121:BT123)</f>
        <v>0</v>
      </c>
      <c r="BU120" s="36"/>
    </row>
    <row r="121" spans="1:73" ht="14.25" customHeight="1" x14ac:dyDescent="0.2">
      <c r="A121" s="32"/>
      <c r="B121" s="11"/>
      <c r="C121" s="33"/>
      <c r="D121" s="2"/>
      <c r="E121" s="2"/>
      <c r="F121" s="2"/>
      <c r="G121" s="2"/>
      <c r="H121" s="2"/>
      <c r="I121" s="2"/>
      <c r="J121" s="2"/>
      <c r="K121" s="2"/>
      <c r="L121" s="2"/>
      <c r="M121" s="2"/>
      <c r="N121" s="2"/>
      <c r="O121" s="2"/>
      <c r="P121" s="2"/>
      <c r="Q121" s="2"/>
      <c r="R121" s="2"/>
      <c r="S121" s="2"/>
      <c r="T121" s="2"/>
      <c r="U121" s="2"/>
      <c r="V121" s="2"/>
      <c r="W121" s="2"/>
      <c r="X121" s="2"/>
      <c r="Y121" s="2"/>
      <c r="Z121" s="2"/>
      <c r="AA121" s="40"/>
      <c r="AB121" s="40"/>
      <c r="AC121" s="40"/>
      <c r="AD121" s="4" t="s">
        <v>376</v>
      </c>
      <c r="AE121" s="1">
        <v>0</v>
      </c>
      <c r="AF121" s="1">
        <v>0</v>
      </c>
      <c r="AG121" s="1"/>
      <c r="AH121" s="1"/>
      <c r="AI121" s="1"/>
      <c r="AJ121" s="1"/>
      <c r="AK121" s="1">
        <v>0</v>
      </c>
      <c r="AL121" s="1">
        <v>0</v>
      </c>
      <c r="AM121" s="1">
        <v>0</v>
      </c>
      <c r="AN121" s="1"/>
      <c r="AO121" s="1"/>
      <c r="AP121" s="1">
        <v>0</v>
      </c>
      <c r="AQ121" s="3">
        <v>0</v>
      </c>
      <c r="AR121" s="3"/>
      <c r="AS121" s="3"/>
      <c r="AT121" s="3">
        <v>0</v>
      </c>
      <c r="AU121" s="3">
        <v>0</v>
      </c>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6"/>
    </row>
    <row r="122" spans="1:73" ht="13.5" customHeight="1" x14ac:dyDescent="0.2">
      <c r="A122" s="32"/>
      <c r="B122" s="11"/>
      <c r="C122" s="33"/>
      <c r="D122" s="2"/>
      <c r="E122" s="2"/>
      <c r="F122" s="2"/>
      <c r="G122" s="2"/>
      <c r="H122" s="2"/>
      <c r="I122" s="2"/>
      <c r="J122" s="2"/>
      <c r="K122" s="2"/>
      <c r="L122" s="2"/>
      <c r="M122" s="2"/>
      <c r="N122" s="2"/>
      <c r="O122" s="2"/>
      <c r="P122" s="2"/>
      <c r="Q122" s="2"/>
      <c r="R122" s="2"/>
      <c r="S122" s="2"/>
      <c r="T122" s="2"/>
      <c r="U122" s="2"/>
      <c r="V122" s="2"/>
      <c r="W122" s="2"/>
      <c r="X122" s="2"/>
      <c r="Y122" s="2"/>
      <c r="Z122" s="2"/>
      <c r="AA122" s="40"/>
      <c r="AB122" s="40"/>
      <c r="AC122" s="40"/>
      <c r="AD122" s="2"/>
      <c r="AE122" s="1"/>
      <c r="AF122" s="1"/>
      <c r="AG122" s="1"/>
      <c r="AH122" s="1"/>
      <c r="AI122" s="1"/>
      <c r="AJ122" s="1"/>
      <c r="AK122" s="1"/>
      <c r="AL122" s="1"/>
      <c r="AM122" s="1"/>
      <c r="AN122" s="1"/>
      <c r="AO122" s="1"/>
      <c r="AP122" s="1"/>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6"/>
    </row>
    <row r="123" spans="1:73" ht="14.25" customHeight="1" x14ac:dyDescent="0.2">
      <c r="A123" s="32"/>
      <c r="B123" s="11"/>
      <c r="C123" s="33"/>
      <c r="D123" s="2"/>
      <c r="E123" s="2"/>
      <c r="F123" s="2"/>
      <c r="G123" s="2"/>
      <c r="H123" s="2"/>
      <c r="I123" s="2"/>
      <c r="J123" s="2"/>
      <c r="K123" s="2"/>
      <c r="L123" s="2"/>
      <c r="M123" s="2"/>
      <c r="N123" s="2"/>
      <c r="O123" s="2"/>
      <c r="P123" s="2"/>
      <c r="Q123" s="2"/>
      <c r="R123" s="2"/>
      <c r="S123" s="2"/>
      <c r="T123" s="2"/>
      <c r="U123" s="2"/>
      <c r="V123" s="2"/>
      <c r="W123" s="2"/>
      <c r="X123" s="2"/>
      <c r="Y123" s="2"/>
      <c r="Z123" s="2"/>
      <c r="AA123" s="40"/>
      <c r="AB123" s="40"/>
      <c r="AC123" s="40"/>
      <c r="AD123" s="2"/>
      <c r="AE123" s="1"/>
      <c r="AF123" s="1"/>
      <c r="AG123" s="1"/>
      <c r="AH123" s="1"/>
      <c r="AI123" s="1"/>
      <c r="AJ123" s="1"/>
      <c r="AK123" s="1"/>
      <c r="AL123" s="1"/>
      <c r="AM123" s="1"/>
      <c r="AN123" s="1"/>
      <c r="AO123" s="1"/>
      <c r="AP123" s="1"/>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6"/>
    </row>
    <row r="124" spans="1:73" ht="110.25" customHeight="1" x14ac:dyDescent="0.2">
      <c r="A124" s="32" t="s">
        <v>79</v>
      </c>
      <c r="B124" s="11" t="s">
        <v>15</v>
      </c>
      <c r="C124" s="33">
        <v>20131</v>
      </c>
      <c r="D124" s="2"/>
      <c r="E124" s="2"/>
      <c r="F124" s="2"/>
      <c r="G124" s="2"/>
      <c r="H124" s="2"/>
      <c r="I124" s="2"/>
      <c r="J124" s="2"/>
      <c r="K124" s="2"/>
      <c r="L124" s="2"/>
      <c r="M124" s="2"/>
      <c r="N124" s="2"/>
      <c r="O124" s="2"/>
      <c r="P124" s="2"/>
      <c r="Q124" s="2"/>
      <c r="R124" s="2"/>
      <c r="S124" s="2"/>
      <c r="T124" s="2"/>
      <c r="U124" s="2"/>
      <c r="V124" s="2"/>
      <c r="W124" s="2"/>
      <c r="X124" s="2"/>
      <c r="Y124" s="2"/>
      <c r="Z124" s="2"/>
      <c r="AA124" s="40"/>
      <c r="AB124" s="40"/>
      <c r="AC124" s="40"/>
      <c r="AD124" s="2"/>
      <c r="AE124" s="1">
        <f>SUM(AE125:AE126)</f>
        <v>0</v>
      </c>
      <c r="AF124" s="1">
        <f>SUM(AF125:AF126)</f>
        <v>0</v>
      </c>
      <c r="AG124" s="1"/>
      <c r="AH124" s="1"/>
      <c r="AI124" s="1"/>
      <c r="AJ124" s="1"/>
      <c r="AK124" s="1"/>
      <c r="AL124" s="1"/>
      <c r="AM124" s="1">
        <f>SUM(AM125:AM126)</f>
        <v>0</v>
      </c>
      <c r="AN124" s="1"/>
      <c r="AO124" s="1"/>
      <c r="AP124" s="1"/>
      <c r="AQ124" s="1">
        <f>SUM(AQ125:AQ126)</f>
        <v>0</v>
      </c>
      <c r="AR124" s="1"/>
      <c r="AS124" s="1"/>
      <c r="AT124" s="1"/>
      <c r="AU124" s="1">
        <f>SUM(AU125:AU126)</f>
        <v>0</v>
      </c>
      <c r="AV124" s="1"/>
      <c r="AW124" s="1"/>
      <c r="AX124" s="1"/>
      <c r="AY124" s="1">
        <f>SUM(AY125:AY126)</f>
        <v>0</v>
      </c>
      <c r="AZ124" s="1">
        <f>SUM(AZ125:AZ126)</f>
        <v>0</v>
      </c>
      <c r="BA124" s="1">
        <f>SUM(BA125:BA126)</f>
        <v>0</v>
      </c>
      <c r="BB124" s="1"/>
      <c r="BC124" s="1"/>
      <c r="BD124" s="1"/>
      <c r="BE124" s="1"/>
      <c r="BF124" s="1"/>
      <c r="BG124" s="1"/>
      <c r="BH124" s="1">
        <f>SUM(BH125:BH126)</f>
        <v>0</v>
      </c>
      <c r="BI124" s="1"/>
      <c r="BJ124" s="1"/>
      <c r="BK124" s="1"/>
      <c r="BL124" s="1">
        <f>SUM(BL125:BL126)</f>
        <v>0</v>
      </c>
      <c r="BM124" s="1"/>
      <c r="BN124" s="1"/>
      <c r="BO124" s="1"/>
      <c r="BP124" s="1">
        <f>SUM(BP125:BP126)</f>
        <v>0</v>
      </c>
      <c r="BQ124" s="1"/>
      <c r="BR124" s="1"/>
      <c r="BS124" s="1"/>
      <c r="BT124" s="1">
        <f t="shared" ref="BT124" si="61">SUM(BT125:BT126)</f>
        <v>0</v>
      </c>
      <c r="BU124" s="36"/>
    </row>
    <row r="125" spans="1:73" ht="12" customHeight="1" x14ac:dyDescent="0.2">
      <c r="A125" s="41"/>
      <c r="B125" s="11"/>
      <c r="C125" s="38"/>
      <c r="D125" s="141"/>
      <c r="E125" s="2"/>
      <c r="F125" s="2"/>
      <c r="G125" s="2"/>
      <c r="H125" s="2"/>
      <c r="I125" s="2"/>
      <c r="J125" s="2"/>
      <c r="K125" s="2"/>
      <c r="L125" s="2"/>
      <c r="M125" s="2"/>
      <c r="N125" s="2"/>
      <c r="O125" s="2"/>
      <c r="P125" s="2"/>
      <c r="Q125" s="2"/>
      <c r="R125" s="2"/>
      <c r="S125" s="2"/>
      <c r="T125" s="2"/>
      <c r="U125" s="2"/>
      <c r="V125" s="2"/>
      <c r="W125" s="2"/>
      <c r="X125" s="2"/>
      <c r="Y125" s="2"/>
      <c r="Z125" s="2"/>
      <c r="AA125" s="40"/>
      <c r="AB125" s="40"/>
      <c r="AC125" s="40"/>
      <c r="AD125" s="2"/>
      <c r="AE125" s="1"/>
      <c r="AF125" s="1"/>
      <c r="AG125" s="1"/>
      <c r="AH125" s="1"/>
      <c r="AI125" s="1"/>
      <c r="AJ125" s="1"/>
      <c r="AK125" s="1"/>
      <c r="AL125" s="1"/>
      <c r="AM125" s="1"/>
      <c r="AN125" s="1"/>
      <c r="AO125" s="1"/>
      <c r="AP125" s="1"/>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6"/>
    </row>
    <row r="126" spans="1:73" ht="12" customHeight="1" x14ac:dyDescent="0.2">
      <c r="A126" s="41"/>
      <c r="B126" s="11"/>
      <c r="C126" s="38"/>
      <c r="D126" s="141"/>
      <c r="E126" s="2"/>
      <c r="F126" s="2"/>
      <c r="G126" s="2"/>
      <c r="H126" s="2"/>
      <c r="I126" s="2"/>
      <c r="J126" s="2"/>
      <c r="K126" s="2"/>
      <c r="L126" s="2"/>
      <c r="M126" s="2"/>
      <c r="N126" s="2"/>
      <c r="O126" s="2"/>
      <c r="P126" s="2"/>
      <c r="Q126" s="2"/>
      <c r="R126" s="2"/>
      <c r="S126" s="2"/>
      <c r="T126" s="2"/>
      <c r="U126" s="2"/>
      <c r="V126" s="2"/>
      <c r="W126" s="2"/>
      <c r="X126" s="2"/>
      <c r="Y126" s="2"/>
      <c r="Z126" s="2"/>
      <c r="AA126" s="40"/>
      <c r="AB126" s="40"/>
      <c r="AC126" s="40"/>
      <c r="AD126" s="2"/>
      <c r="AE126" s="1"/>
      <c r="AF126" s="1"/>
      <c r="AG126" s="1"/>
      <c r="AH126" s="1"/>
      <c r="AI126" s="1"/>
      <c r="AJ126" s="1"/>
      <c r="AK126" s="1"/>
      <c r="AL126" s="1"/>
      <c r="AM126" s="1"/>
      <c r="AN126" s="1"/>
      <c r="AO126" s="1"/>
      <c r="AP126" s="1"/>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6"/>
    </row>
    <row r="127" spans="1:73" ht="132.75" customHeight="1" x14ac:dyDescent="0.2">
      <c r="A127" s="41" t="s">
        <v>401</v>
      </c>
      <c r="B127" s="11" t="s">
        <v>16</v>
      </c>
      <c r="C127" s="38">
        <v>2032</v>
      </c>
      <c r="D127" s="141"/>
      <c r="E127" s="2"/>
      <c r="F127" s="2"/>
      <c r="G127" s="2"/>
      <c r="H127" s="2"/>
      <c r="I127" s="2"/>
      <c r="J127" s="2"/>
      <c r="K127" s="2"/>
      <c r="L127" s="2"/>
      <c r="M127" s="2"/>
      <c r="N127" s="2"/>
      <c r="O127" s="2"/>
      <c r="P127" s="2"/>
      <c r="Q127" s="2"/>
      <c r="R127" s="2"/>
      <c r="S127" s="2"/>
      <c r="T127" s="2"/>
      <c r="U127" s="2"/>
      <c r="V127" s="2"/>
      <c r="W127" s="2"/>
      <c r="X127" s="2"/>
      <c r="Y127" s="2"/>
      <c r="Z127" s="2"/>
      <c r="AA127" s="40"/>
      <c r="AB127" s="40"/>
      <c r="AC127" s="40"/>
      <c r="AD127" s="2"/>
      <c r="AE127" s="1">
        <f>SUM(AE128)</f>
        <v>0</v>
      </c>
      <c r="AF127" s="1">
        <f>SUM(AF128)</f>
        <v>0</v>
      </c>
      <c r="AG127" s="1"/>
      <c r="AH127" s="1"/>
      <c r="AI127" s="1"/>
      <c r="AJ127" s="1"/>
      <c r="AK127" s="1"/>
      <c r="AL127" s="1"/>
      <c r="AM127" s="1">
        <f>SUM(AM128)</f>
        <v>0</v>
      </c>
      <c r="AN127" s="1"/>
      <c r="AO127" s="1"/>
      <c r="AP127" s="1"/>
      <c r="AQ127" s="1">
        <f>SUM(AQ128)</f>
        <v>0</v>
      </c>
      <c r="AR127" s="1"/>
      <c r="AS127" s="1"/>
      <c r="AT127" s="1"/>
      <c r="AU127" s="1">
        <f>SUM(AU128)</f>
        <v>0</v>
      </c>
      <c r="AV127" s="1"/>
      <c r="AW127" s="1"/>
      <c r="AX127" s="1"/>
      <c r="AY127" s="1">
        <f>SUM(AY128)</f>
        <v>0</v>
      </c>
      <c r="AZ127" s="1">
        <f>SUM(AZ128)</f>
        <v>0</v>
      </c>
      <c r="BA127" s="1">
        <f>SUM(BA128)</f>
        <v>0</v>
      </c>
      <c r="BB127" s="1"/>
      <c r="BC127" s="1"/>
      <c r="BD127" s="1"/>
      <c r="BE127" s="1"/>
      <c r="BF127" s="1"/>
      <c r="BG127" s="1"/>
      <c r="BH127" s="1">
        <f>SUM(BH128)</f>
        <v>0</v>
      </c>
      <c r="BI127" s="1"/>
      <c r="BJ127" s="1"/>
      <c r="BK127" s="1"/>
      <c r="BL127" s="1">
        <f>SUM(BL128)</f>
        <v>0</v>
      </c>
      <c r="BM127" s="1"/>
      <c r="BN127" s="1"/>
      <c r="BO127" s="1"/>
      <c r="BP127" s="1">
        <f>SUM(BP128)</f>
        <v>0</v>
      </c>
      <c r="BQ127" s="1"/>
      <c r="BR127" s="1"/>
      <c r="BS127" s="1"/>
      <c r="BT127" s="1">
        <f t="shared" ref="BT127" si="62">SUM(BT128)</f>
        <v>0</v>
      </c>
      <c r="BU127" s="36"/>
    </row>
    <row r="128" spans="1:73" ht="14.25" customHeight="1" x14ac:dyDescent="0.2">
      <c r="A128" s="41"/>
      <c r="B128" s="11"/>
      <c r="C128" s="38"/>
      <c r="D128" s="141"/>
      <c r="E128" s="2"/>
      <c r="F128" s="2"/>
      <c r="G128" s="2"/>
      <c r="H128" s="2"/>
      <c r="I128" s="2"/>
      <c r="J128" s="2"/>
      <c r="K128" s="2"/>
      <c r="L128" s="2"/>
      <c r="M128" s="2"/>
      <c r="N128" s="2"/>
      <c r="O128" s="2"/>
      <c r="P128" s="2"/>
      <c r="Q128" s="2"/>
      <c r="R128" s="2"/>
      <c r="S128" s="2"/>
      <c r="T128" s="2"/>
      <c r="U128" s="2"/>
      <c r="V128" s="2"/>
      <c r="W128" s="2"/>
      <c r="X128" s="2"/>
      <c r="Y128" s="2"/>
      <c r="Z128" s="2"/>
      <c r="AA128" s="40"/>
      <c r="AB128" s="40"/>
      <c r="AC128" s="40"/>
      <c r="AD128" s="2"/>
      <c r="AE128" s="1"/>
      <c r="AF128" s="1"/>
      <c r="AG128" s="1"/>
      <c r="AH128" s="1"/>
      <c r="AI128" s="1"/>
      <c r="AJ128" s="1"/>
      <c r="AK128" s="1"/>
      <c r="AL128" s="1"/>
      <c r="AM128" s="1"/>
      <c r="AN128" s="1"/>
      <c r="AO128" s="1"/>
      <c r="AP128" s="1"/>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6"/>
    </row>
    <row r="129" spans="1:73" ht="141.75" customHeight="1" x14ac:dyDescent="0.2">
      <c r="A129" s="41" t="s">
        <v>402</v>
      </c>
      <c r="B129" s="11" t="s">
        <v>17</v>
      </c>
      <c r="C129" s="38">
        <v>2133</v>
      </c>
      <c r="D129" s="141"/>
      <c r="E129" s="2"/>
      <c r="F129" s="2"/>
      <c r="G129" s="2"/>
      <c r="H129" s="2"/>
      <c r="I129" s="2"/>
      <c r="J129" s="2"/>
      <c r="K129" s="2"/>
      <c r="L129" s="2"/>
      <c r="M129" s="2"/>
      <c r="N129" s="2"/>
      <c r="O129" s="2"/>
      <c r="P129" s="2"/>
      <c r="Q129" s="2"/>
      <c r="R129" s="2"/>
      <c r="S129" s="2"/>
      <c r="T129" s="2"/>
      <c r="U129" s="2"/>
      <c r="V129" s="2"/>
      <c r="W129" s="2"/>
      <c r="X129" s="2"/>
      <c r="Y129" s="2"/>
      <c r="Z129" s="2"/>
      <c r="AA129" s="40"/>
      <c r="AB129" s="40"/>
      <c r="AC129" s="40"/>
      <c r="AD129" s="2"/>
      <c r="AE129" s="1">
        <f>SUM(AE130:AE131)</f>
        <v>0</v>
      </c>
      <c r="AF129" s="1">
        <f>SUM(AF130:AF131)</f>
        <v>0</v>
      </c>
      <c r="AG129" s="1"/>
      <c r="AH129" s="1"/>
      <c r="AI129" s="1"/>
      <c r="AJ129" s="1"/>
      <c r="AK129" s="1"/>
      <c r="AL129" s="1"/>
      <c r="AM129" s="1">
        <f>SUM(AM130:AM131)</f>
        <v>0</v>
      </c>
      <c r="AN129" s="1"/>
      <c r="AO129" s="1"/>
      <c r="AP129" s="1"/>
      <c r="AQ129" s="1">
        <f>SUM(AQ130:AQ131)</f>
        <v>0</v>
      </c>
      <c r="AR129" s="1"/>
      <c r="AS129" s="1"/>
      <c r="AT129" s="1"/>
      <c r="AU129" s="1">
        <f>SUM(AU130:AU131)</f>
        <v>0</v>
      </c>
      <c r="AV129" s="1"/>
      <c r="AW129" s="1"/>
      <c r="AX129" s="1"/>
      <c r="AY129" s="1">
        <f>SUM(AY130:AY131)</f>
        <v>0</v>
      </c>
      <c r="AZ129" s="1">
        <f>SUM(AZ130:AZ131)</f>
        <v>0</v>
      </c>
      <c r="BA129" s="1">
        <f>SUM(BA130:BA131)</f>
        <v>0</v>
      </c>
      <c r="BB129" s="1"/>
      <c r="BC129" s="1"/>
      <c r="BD129" s="1"/>
      <c r="BE129" s="1"/>
      <c r="BF129" s="1"/>
      <c r="BG129" s="1"/>
      <c r="BH129" s="1">
        <f>SUM(BH130:BH131)</f>
        <v>0</v>
      </c>
      <c r="BI129" s="1"/>
      <c r="BJ129" s="1"/>
      <c r="BK129" s="1"/>
      <c r="BL129" s="1">
        <f>SUM(BL130:BL131)</f>
        <v>0</v>
      </c>
      <c r="BM129" s="1"/>
      <c r="BN129" s="1"/>
      <c r="BO129" s="1"/>
      <c r="BP129" s="1">
        <f>SUM(BP130:BP131)</f>
        <v>0</v>
      </c>
      <c r="BQ129" s="1"/>
      <c r="BR129" s="1"/>
      <c r="BS129" s="1"/>
      <c r="BT129" s="1">
        <f t="shared" ref="BT129" si="63">SUM(BT130:BT131)</f>
        <v>0</v>
      </c>
      <c r="BU129" s="36"/>
    </row>
    <row r="130" spans="1:73" ht="15.75" customHeight="1" x14ac:dyDescent="0.2">
      <c r="A130" s="41"/>
      <c r="B130" s="11"/>
      <c r="C130" s="38"/>
      <c r="D130" s="141"/>
      <c r="E130" s="2"/>
      <c r="F130" s="2"/>
      <c r="G130" s="2"/>
      <c r="H130" s="2"/>
      <c r="I130" s="2"/>
      <c r="J130" s="2"/>
      <c r="K130" s="2"/>
      <c r="L130" s="2"/>
      <c r="M130" s="2"/>
      <c r="N130" s="2"/>
      <c r="O130" s="2"/>
      <c r="P130" s="2"/>
      <c r="Q130" s="2"/>
      <c r="R130" s="2"/>
      <c r="S130" s="2"/>
      <c r="T130" s="2"/>
      <c r="U130" s="2"/>
      <c r="V130" s="2"/>
      <c r="W130" s="2"/>
      <c r="X130" s="2"/>
      <c r="Y130" s="2"/>
      <c r="Z130" s="2"/>
      <c r="AA130" s="40"/>
      <c r="AB130" s="40"/>
      <c r="AC130" s="40"/>
      <c r="AD130" s="2"/>
      <c r="AE130" s="1"/>
      <c r="AF130" s="1"/>
      <c r="AG130" s="1"/>
      <c r="AH130" s="1"/>
      <c r="AI130" s="1"/>
      <c r="AJ130" s="1"/>
      <c r="AK130" s="1"/>
      <c r="AL130" s="1"/>
      <c r="AM130" s="1"/>
      <c r="AN130" s="1"/>
      <c r="AO130" s="1"/>
      <c r="AP130" s="1"/>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6"/>
    </row>
    <row r="131" spans="1:73" ht="15.75" customHeight="1" x14ac:dyDescent="0.2">
      <c r="A131" s="41"/>
      <c r="B131" s="11"/>
      <c r="C131" s="38"/>
      <c r="D131" s="141"/>
      <c r="E131" s="2"/>
      <c r="F131" s="2"/>
      <c r="G131" s="2"/>
      <c r="H131" s="2"/>
      <c r="I131" s="2"/>
      <c r="J131" s="2"/>
      <c r="K131" s="2"/>
      <c r="L131" s="2"/>
      <c r="M131" s="2"/>
      <c r="N131" s="2"/>
      <c r="O131" s="2"/>
      <c r="P131" s="2"/>
      <c r="Q131" s="2"/>
      <c r="R131" s="2"/>
      <c r="S131" s="2"/>
      <c r="T131" s="2"/>
      <c r="U131" s="2"/>
      <c r="V131" s="2"/>
      <c r="W131" s="2"/>
      <c r="X131" s="2"/>
      <c r="Y131" s="2"/>
      <c r="Z131" s="2"/>
      <c r="AA131" s="40"/>
      <c r="AB131" s="40"/>
      <c r="AC131" s="40"/>
      <c r="AD131" s="2"/>
      <c r="AE131" s="1"/>
      <c r="AF131" s="1"/>
      <c r="AG131" s="1"/>
      <c r="AH131" s="1"/>
      <c r="AI131" s="1"/>
      <c r="AJ131" s="1"/>
      <c r="AK131" s="1"/>
      <c r="AL131" s="1"/>
      <c r="AM131" s="1"/>
      <c r="AN131" s="1"/>
      <c r="AO131" s="1"/>
      <c r="AP131" s="1"/>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6"/>
    </row>
    <row r="132" spans="1:73" ht="56.25" customHeight="1" x14ac:dyDescent="0.2">
      <c r="A132" s="41" t="s">
        <v>403</v>
      </c>
      <c r="B132" s="11" t="s">
        <v>18</v>
      </c>
      <c r="C132" s="38">
        <v>2134</v>
      </c>
      <c r="D132" s="141"/>
      <c r="E132" s="2"/>
      <c r="F132" s="2"/>
      <c r="G132" s="2"/>
      <c r="H132" s="2"/>
      <c r="I132" s="2"/>
      <c r="J132" s="2"/>
      <c r="K132" s="2"/>
      <c r="L132" s="2"/>
      <c r="M132" s="2"/>
      <c r="N132" s="2"/>
      <c r="O132" s="2"/>
      <c r="P132" s="2"/>
      <c r="Q132" s="2"/>
      <c r="R132" s="2"/>
      <c r="S132" s="2"/>
      <c r="T132" s="2"/>
      <c r="U132" s="2"/>
      <c r="V132" s="2"/>
      <c r="W132" s="2"/>
      <c r="X132" s="2"/>
      <c r="Y132" s="2"/>
      <c r="Z132" s="2"/>
      <c r="AA132" s="40"/>
      <c r="AB132" s="40"/>
      <c r="AC132" s="40"/>
      <c r="AD132" s="2"/>
      <c r="AE132" s="1">
        <f>SUM(AE133:AE134)</f>
        <v>0</v>
      </c>
      <c r="AF132" s="1">
        <f>SUM(AF133:AF134)</f>
        <v>0</v>
      </c>
      <c r="AG132" s="1"/>
      <c r="AH132" s="1"/>
      <c r="AI132" s="1"/>
      <c r="AJ132" s="1"/>
      <c r="AK132" s="1"/>
      <c r="AL132" s="1"/>
      <c r="AM132" s="1">
        <f>SUM(AM133:AM134)</f>
        <v>0</v>
      </c>
      <c r="AN132" s="1"/>
      <c r="AO132" s="1"/>
      <c r="AP132" s="1"/>
      <c r="AQ132" s="1">
        <f>SUM(AQ133:AQ134)</f>
        <v>0</v>
      </c>
      <c r="AR132" s="1"/>
      <c r="AS132" s="1"/>
      <c r="AT132" s="1"/>
      <c r="AU132" s="1">
        <f>SUM(AU133:AU134)</f>
        <v>0</v>
      </c>
      <c r="AV132" s="1"/>
      <c r="AW132" s="1"/>
      <c r="AX132" s="1"/>
      <c r="AY132" s="1">
        <f>SUM(AY133:AY134)</f>
        <v>0</v>
      </c>
      <c r="AZ132" s="1">
        <f>SUM(AZ133:AZ134)</f>
        <v>0</v>
      </c>
      <c r="BA132" s="1">
        <f>SUM(BA133:BA134)</f>
        <v>0</v>
      </c>
      <c r="BB132" s="1"/>
      <c r="BC132" s="1"/>
      <c r="BD132" s="1"/>
      <c r="BE132" s="1"/>
      <c r="BF132" s="1"/>
      <c r="BG132" s="1"/>
      <c r="BH132" s="1">
        <f>SUM(BH133:BH134)</f>
        <v>0</v>
      </c>
      <c r="BI132" s="1"/>
      <c r="BJ132" s="1"/>
      <c r="BK132" s="1"/>
      <c r="BL132" s="1">
        <f>SUM(BL133:BL134)</f>
        <v>0</v>
      </c>
      <c r="BM132" s="1"/>
      <c r="BN132" s="1"/>
      <c r="BO132" s="1"/>
      <c r="BP132" s="1">
        <f>SUM(BP133:BP134)</f>
        <v>0</v>
      </c>
      <c r="BQ132" s="1"/>
      <c r="BR132" s="1"/>
      <c r="BS132" s="1"/>
      <c r="BT132" s="1">
        <f t="shared" ref="BT132" si="64">SUM(BT133:BT134)</f>
        <v>0</v>
      </c>
      <c r="BU132" s="36"/>
    </row>
    <row r="133" spans="1:73" ht="15.75" customHeight="1" x14ac:dyDescent="0.2">
      <c r="A133" s="41"/>
      <c r="B133" s="11"/>
      <c r="C133" s="38"/>
      <c r="D133" s="141"/>
      <c r="E133" s="2"/>
      <c r="F133" s="2"/>
      <c r="G133" s="2"/>
      <c r="H133" s="2"/>
      <c r="I133" s="2"/>
      <c r="J133" s="2"/>
      <c r="K133" s="2"/>
      <c r="L133" s="2"/>
      <c r="M133" s="2"/>
      <c r="N133" s="2"/>
      <c r="O133" s="2"/>
      <c r="P133" s="2"/>
      <c r="Q133" s="2"/>
      <c r="R133" s="2"/>
      <c r="S133" s="2"/>
      <c r="T133" s="2"/>
      <c r="U133" s="2"/>
      <c r="V133" s="2"/>
      <c r="W133" s="2"/>
      <c r="X133" s="2"/>
      <c r="Y133" s="2"/>
      <c r="Z133" s="2"/>
      <c r="AA133" s="40"/>
      <c r="AB133" s="40"/>
      <c r="AC133" s="40"/>
      <c r="AD133" s="2"/>
      <c r="AE133" s="1"/>
      <c r="AF133" s="1"/>
      <c r="AG133" s="1"/>
      <c r="AH133" s="1"/>
      <c r="AI133" s="1"/>
      <c r="AJ133" s="1"/>
      <c r="AK133" s="1"/>
      <c r="AL133" s="1"/>
      <c r="AM133" s="1"/>
      <c r="AN133" s="1"/>
      <c r="AO133" s="1"/>
      <c r="AP133" s="1"/>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6"/>
    </row>
    <row r="134" spans="1:73" ht="15.75" customHeight="1" x14ac:dyDescent="0.2">
      <c r="A134" s="41"/>
      <c r="B134" s="11"/>
      <c r="C134" s="38"/>
      <c r="D134" s="141"/>
      <c r="E134" s="2"/>
      <c r="F134" s="2"/>
      <c r="G134" s="2"/>
      <c r="H134" s="2"/>
      <c r="I134" s="2"/>
      <c r="J134" s="2"/>
      <c r="K134" s="2"/>
      <c r="L134" s="2"/>
      <c r="M134" s="2"/>
      <c r="N134" s="2"/>
      <c r="O134" s="2"/>
      <c r="P134" s="2"/>
      <c r="Q134" s="2"/>
      <c r="R134" s="2"/>
      <c r="S134" s="2"/>
      <c r="T134" s="2"/>
      <c r="U134" s="2"/>
      <c r="V134" s="2"/>
      <c r="W134" s="2"/>
      <c r="X134" s="2"/>
      <c r="Y134" s="2"/>
      <c r="Z134" s="2"/>
      <c r="AA134" s="40"/>
      <c r="AB134" s="40"/>
      <c r="AC134" s="40"/>
      <c r="AD134" s="2"/>
      <c r="AE134" s="1"/>
      <c r="AF134" s="1"/>
      <c r="AG134" s="1"/>
      <c r="AH134" s="1"/>
      <c r="AI134" s="1"/>
      <c r="AJ134" s="1"/>
      <c r="AK134" s="1"/>
      <c r="AL134" s="1"/>
      <c r="AM134" s="1"/>
      <c r="AN134" s="1"/>
      <c r="AO134" s="1"/>
      <c r="AP134" s="1"/>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6"/>
    </row>
    <row r="135" spans="1:73" ht="81" customHeight="1" x14ac:dyDescent="0.2">
      <c r="A135" s="127" t="s">
        <v>405</v>
      </c>
      <c r="B135" s="11" t="s">
        <v>406</v>
      </c>
      <c r="C135" s="38">
        <v>2135</v>
      </c>
      <c r="D135" s="141"/>
      <c r="E135" s="2"/>
      <c r="F135" s="2"/>
      <c r="G135" s="2"/>
      <c r="H135" s="2"/>
      <c r="I135" s="2"/>
      <c r="J135" s="2"/>
      <c r="K135" s="2"/>
      <c r="L135" s="2"/>
      <c r="M135" s="2"/>
      <c r="N135" s="2"/>
      <c r="O135" s="2"/>
      <c r="P135" s="2"/>
      <c r="Q135" s="2"/>
      <c r="R135" s="2"/>
      <c r="S135" s="2"/>
      <c r="T135" s="2"/>
      <c r="U135" s="2"/>
      <c r="V135" s="2"/>
      <c r="W135" s="2"/>
      <c r="X135" s="2"/>
      <c r="Y135" s="2"/>
      <c r="Z135" s="2"/>
      <c r="AA135" s="40"/>
      <c r="AB135" s="40"/>
      <c r="AC135" s="40"/>
      <c r="AD135" s="2"/>
      <c r="AE135" s="1">
        <f>SUM(AE136)</f>
        <v>0</v>
      </c>
      <c r="AF135" s="1">
        <f>SUM(AF136)</f>
        <v>0</v>
      </c>
      <c r="AG135" s="1"/>
      <c r="AH135" s="1"/>
      <c r="AI135" s="1"/>
      <c r="AJ135" s="1"/>
      <c r="AK135" s="1"/>
      <c r="AL135" s="1"/>
      <c r="AM135" s="1">
        <f>SUM(AM136)</f>
        <v>0</v>
      </c>
      <c r="AN135" s="1"/>
      <c r="AO135" s="1"/>
      <c r="AP135" s="1"/>
      <c r="AQ135" s="1">
        <f>SUM(AQ136)</f>
        <v>0</v>
      </c>
      <c r="AR135" s="1"/>
      <c r="AS135" s="1"/>
      <c r="AT135" s="1"/>
      <c r="AU135" s="1">
        <f>SUM(AU136)</f>
        <v>0</v>
      </c>
      <c r="AV135" s="1"/>
      <c r="AW135" s="1"/>
      <c r="AX135" s="1"/>
      <c r="AY135" s="1">
        <f>SUM(AY136)</f>
        <v>0</v>
      </c>
      <c r="AZ135" s="1">
        <f>SUM(AZ136)</f>
        <v>0</v>
      </c>
      <c r="BA135" s="1">
        <f>SUM(BA136)</f>
        <v>0</v>
      </c>
      <c r="BB135" s="1"/>
      <c r="BC135" s="1"/>
      <c r="BD135" s="1"/>
      <c r="BE135" s="1"/>
      <c r="BF135" s="1"/>
      <c r="BG135" s="1"/>
      <c r="BH135" s="1">
        <f>SUM(BH136)</f>
        <v>0</v>
      </c>
      <c r="BI135" s="1"/>
      <c r="BJ135" s="1"/>
      <c r="BK135" s="1"/>
      <c r="BL135" s="1">
        <f>SUM(BL136)</f>
        <v>0</v>
      </c>
      <c r="BM135" s="1"/>
      <c r="BN135" s="1"/>
      <c r="BO135" s="1"/>
      <c r="BP135" s="1">
        <f>SUM(BP136)</f>
        <v>0</v>
      </c>
      <c r="BQ135" s="1"/>
      <c r="BR135" s="1"/>
      <c r="BS135" s="1"/>
      <c r="BT135" s="1">
        <f t="shared" ref="BT135" si="65">SUM(BT136)</f>
        <v>0</v>
      </c>
      <c r="BU135" s="36"/>
    </row>
    <row r="136" spans="1:73" ht="15.75" customHeight="1" x14ac:dyDescent="0.2">
      <c r="A136" s="41"/>
      <c r="B136" s="11"/>
      <c r="C136" s="38"/>
      <c r="D136" s="141"/>
      <c r="E136" s="2"/>
      <c r="F136" s="2"/>
      <c r="G136" s="2"/>
      <c r="H136" s="2"/>
      <c r="I136" s="2"/>
      <c r="J136" s="2"/>
      <c r="K136" s="2"/>
      <c r="L136" s="2"/>
      <c r="M136" s="2"/>
      <c r="N136" s="2"/>
      <c r="O136" s="2"/>
      <c r="P136" s="2"/>
      <c r="Q136" s="2"/>
      <c r="R136" s="2"/>
      <c r="S136" s="2"/>
      <c r="T136" s="2"/>
      <c r="U136" s="2"/>
      <c r="V136" s="2"/>
      <c r="W136" s="2"/>
      <c r="X136" s="2"/>
      <c r="Y136" s="2"/>
      <c r="Z136" s="2"/>
      <c r="AA136" s="40"/>
      <c r="AB136" s="40"/>
      <c r="AC136" s="40"/>
      <c r="AD136" s="2"/>
      <c r="AE136" s="1"/>
      <c r="AF136" s="1"/>
      <c r="AG136" s="1"/>
      <c r="AH136" s="1"/>
      <c r="AI136" s="1"/>
      <c r="AJ136" s="1"/>
      <c r="AK136" s="1"/>
      <c r="AL136" s="1"/>
      <c r="AM136" s="1"/>
      <c r="AN136" s="1"/>
      <c r="AO136" s="1"/>
      <c r="AP136" s="1"/>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6"/>
    </row>
    <row r="137" spans="1:73" ht="53.25" customHeight="1" x14ac:dyDescent="0.2">
      <c r="A137" s="41" t="s">
        <v>404</v>
      </c>
      <c r="B137" s="11" t="s">
        <v>19</v>
      </c>
      <c r="C137" s="38">
        <v>2136</v>
      </c>
      <c r="D137" s="141"/>
      <c r="E137" s="2"/>
      <c r="F137" s="2"/>
      <c r="G137" s="2"/>
      <c r="H137" s="2"/>
      <c r="I137" s="2"/>
      <c r="J137" s="2"/>
      <c r="K137" s="2"/>
      <c r="L137" s="2"/>
      <c r="M137" s="2"/>
      <c r="N137" s="2"/>
      <c r="O137" s="2"/>
      <c r="P137" s="2"/>
      <c r="Q137" s="2"/>
      <c r="R137" s="2"/>
      <c r="S137" s="2"/>
      <c r="T137" s="2"/>
      <c r="U137" s="2"/>
      <c r="V137" s="2"/>
      <c r="W137" s="2"/>
      <c r="X137" s="2"/>
      <c r="Y137" s="2"/>
      <c r="Z137" s="2"/>
      <c r="AA137" s="40"/>
      <c r="AB137" s="40"/>
      <c r="AC137" s="40"/>
      <c r="AD137" s="2"/>
      <c r="AE137" s="1">
        <f>SUM(AE138:AE139)</f>
        <v>0</v>
      </c>
      <c r="AF137" s="1">
        <f>SUM(AF138:AF139)</f>
        <v>0</v>
      </c>
      <c r="AG137" s="1"/>
      <c r="AH137" s="1"/>
      <c r="AI137" s="1"/>
      <c r="AJ137" s="1"/>
      <c r="AK137" s="1"/>
      <c r="AL137" s="1"/>
      <c r="AM137" s="1">
        <f>SUM(AM138:AM139)</f>
        <v>0</v>
      </c>
      <c r="AN137" s="1"/>
      <c r="AO137" s="1"/>
      <c r="AP137" s="1"/>
      <c r="AQ137" s="1">
        <f>SUM(AQ138:AQ139)</f>
        <v>0</v>
      </c>
      <c r="AR137" s="1"/>
      <c r="AS137" s="1"/>
      <c r="AT137" s="1"/>
      <c r="AU137" s="1">
        <f>SUM(AU138:AU139)</f>
        <v>0</v>
      </c>
      <c r="AV137" s="1"/>
      <c r="AW137" s="1"/>
      <c r="AX137" s="1"/>
      <c r="AY137" s="1">
        <f>SUM(AY138:AY139)</f>
        <v>0</v>
      </c>
      <c r="AZ137" s="1">
        <f>SUM(AZ138:AZ139)</f>
        <v>0</v>
      </c>
      <c r="BA137" s="1">
        <f>SUM(BA138:BA139)</f>
        <v>0</v>
      </c>
      <c r="BB137" s="1"/>
      <c r="BC137" s="1"/>
      <c r="BD137" s="1"/>
      <c r="BE137" s="1"/>
      <c r="BF137" s="1"/>
      <c r="BG137" s="1"/>
      <c r="BH137" s="1">
        <f>SUM(BH138:BH139)</f>
        <v>0</v>
      </c>
      <c r="BI137" s="1"/>
      <c r="BJ137" s="1"/>
      <c r="BK137" s="1"/>
      <c r="BL137" s="1">
        <f>SUM(BL138:BL139)</f>
        <v>0</v>
      </c>
      <c r="BM137" s="1"/>
      <c r="BN137" s="1"/>
      <c r="BO137" s="1"/>
      <c r="BP137" s="1">
        <f>SUM(BP138:BP139)</f>
        <v>0</v>
      </c>
      <c r="BQ137" s="1"/>
      <c r="BR137" s="1"/>
      <c r="BS137" s="1"/>
      <c r="BT137" s="1">
        <f t="shared" ref="BT137" si="66">SUM(BT138:BT139)</f>
        <v>0</v>
      </c>
      <c r="BU137" s="36"/>
    </row>
    <row r="138" spans="1:73" ht="15" customHeight="1" x14ac:dyDescent="0.2">
      <c r="A138" s="41"/>
      <c r="B138" s="11"/>
      <c r="C138" s="38"/>
      <c r="D138" s="141"/>
      <c r="E138" s="2"/>
      <c r="F138" s="2"/>
      <c r="G138" s="2"/>
      <c r="H138" s="2"/>
      <c r="I138" s="2"/>
      <c r="J138" s="2"/>
      <c r="K138" s="2"/>
      <c r="L138" s="2"/>
      <c r="M138" s="2"/>
      <c r="N138" s="2"/>
      <c r="O138" s="2"/>
      <c r="P138" s="2"/>
      <c r="Q138" s="2"/>
      <c r="R138" s="2"/>
      <c r="S138" s="2"/>
      <c r="T138" s="2"/>
      <c r="U138" s="2"/>
      <c r="V138" s="2"/>
      <c r="W138" s="2"/>
      <c r="X138" s="2"/>
      <c r="Y138" s="2"/>
      <c r="Z138" s="2"/>
      <c r="AA138" s="40"/>
      <c r="AB138" s="40"/>
      <c r="AC138" s="40"/>
      <c r="AD138" s="2"/>
      <c r="AE138" s="1"/>
      <c r="AF138" s="1"/>
      <c r="AG138" s="1"/>
      <c r="AH138" s="1"/>
      <c r="AI138" s="1"/>
      <c r="AJ138" s="1"/>
      <c r="AK138" s="1"/>
      <c r="AL138" s="1"/>
      <c r="AM138" s="1"/>
      <c r="AN138" s="1"/>
      <c r="AO138" s="1"/>
      <c r="AP138" s="1"/>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6"/>
    </row>
    <row r="139" spans="1:73" ht="15" customHeight="1" x14ac:dyDescent="0.2">
      <c r="A139" s="41"/>
      <c r="B139" s="11"/>
      <c r="C139" s="38"/>
      <c r="D139" s="141"/>
      <c r="E139" s="2"/>
      <c r="F139" s="2"/>
      <c r="G139" s="2"/>
      <c r="H139" s="2"/>
      <c r="I139" s="2"/>
      <c r="J139" s="2"/>
      <c r="K139" s="2"/>
      <c r="L139" s="2"/>
      <c r="M139" s="2"/>
      <c r="N139" s="2"/>
      <c r="O139" s="2"/>
      <c r="P139" s="2"/>
      <c r="Q139" s="2"/>
      <c r="R139" s="2"/>
      <c r="S139" s="2"/>
      <c r="T139" s="2"/>
      <c r="U139" s="2"/>
      <c r="V139" s="2"/>
      <c r="W139" s="2"/>
      <c r="X139" s="2"/>
      <c r="Y139" s="2"/>
      <c r="Z139" s="2"/>
      <c r="AA139" s="40"/>
      <c r="AB139" s="40"/>
      <c r="AC139" s="40"/>
      <c r="AD139" s="2"/>
      <c r="AE139" s="1"/>
      <c r="AF139" s="1"/>
      <c r="AG139" s="1"/>
      <c r="AH139" s="1"/>
      <c r="AI139" s="1"/>
      <c r="AJ139" s="1"/>
      <c r="AK139" s="1"/>
      <c r="AL139" s="1"/>
      <c r="AM139" s="1"/>
      <c r="AN139" s="1"/>
      <c r="AO139" s="1"/>
      <c r="AP139" s="1"/>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6"/>
    </row>
    <row r="140" spans="1:73" ht="29.25" customHeight="1" x14ac:dyDescent="0.2">
      <c r="A140" s="41" t="s">
        <v>407</v>
      </c>
      <c r="B140" s="11" t="s">
        <v>267</v>
      </c>
      <c r="C140" s="38">
        <v>2137</v>
      </c>
      <c r="D140" s="141"/>
      <c r="E140" s="2"/>
      <c r="F140" s="2"/>
      <c r="G140" s="2"/>
      <c r="H140" s="2"/>
      <c r="I140" s="2"/>
      <c r="J140" s="2"/>
      <c r="K140" s="2"/>
      <c r="L140" s="2"/>
      <c r="M140" s="2"/>
      <c r="N140" s="2"/>
      <c r="O140" s="2"/>
      <c r="P140" s="2"/>
      <c r="Q140" s="2"/>
      <c r="R140" s="2"/>
      <c r="S140" s="2"/>
      <c r="T140" s="2"/>
      <c r="U140" s="2"/>
      <c r="V140" s="2"/>
      <c r="W140" s="2"/>
      <c r="X140" s="2"/>
      <c r="Y140" s="2"/>
      <c r="Z140" s="2"/>
      <c r="AA140" s="40"/>
      <c r="AB140" s="40"/>
      <c r="AC140" s="40"/>
      <c r="AD140" s="2"/>
      <c r="AE140" s="1">
        <f>SUM(AE141:AE142)</f>
        <v>0</v>
      </c>
      <c r="AF140" s="1">
        <f>SUM(AF141:AF142)</f>
        <v>0</v>
      </c>
      <c r="AG140" s="1"/>
      <c r="AH140" s="1"/>
      <c r="AI140" s="1"/>
      <c r="AJ140" s="1"/>
      <c r="AK140" s="1"/>
      <c r="AL140" s="1"/>
      <c r="AM140" s="1">
        <f>SUM(AM141:AM142)</f>
        <v>0</v>
      </c>
      <c r="AN140" s="1"/>
      <c r="AO140" s="1"/>
      <c r="AP140" s="1"/>
      <c r="AQ140" s="1">
        <f>SUM(AQ141:AQ142)</f>
        <v>0</v>
      </c>
      <c r="AR140" s="1"/>
      <c r="AS140" s="1"/>
      <c r="AT140" s="1"/>
      <c r="AU140" s="1">
        <f>SUM(AU141:AU142)</f>
        <v>0</v>
      </c>
      <c r="AV140" s="1"/>
      <c r="AW140" s="1"/>
      <c r="AX140" s="1"/>
      <c r="AY140" s="1">
        <f>SUM(AY141:AY142)</f>
        <v>0</v>
      </c>
      <c r="AZ140" s="1">
        <f>SUM(AZ141:AZ142)</f>
        <v>0</v>
      </c>
      <c r="BA140" s="1">
        <f>SUM(BA141:BA142)</f>
        <v>0</v>
      </c>
      <c r="BB140" s="1"/>
      <c r="BC140" s="1"/>
      <c r="BD140" s="1"/>
      <c r="BE140" s="1"/>
      <c r="BF140" s="1"/>
      <c r="BG140" s="1"/>
      <c r="BH140" s="1">
        <f>SUM(BH141:BH142)</f>
        <v>0</v>
      </c>
      <c r="BI140" s="1"/>
      <c r="BJ140" s="1"/>
      <c r="BK140" s="1"/>
      <c r="BL140" s="1">
        <f>SUM(BL141:BL142)</f>
        <v>0</v>
      </c>
      <c r="BM140" s="1"/>
      <c r="BN140" s="1"/>
      <c r="BO140" s="1"/>
      <c r="BP140" s="1">
        <f>SUM(BP141:BP142)</f>
        <v>0</v>
      </c>
      <c r="BQ140" s="1"/>
      <c r="BR140" s="1"/>
      <c r="BS140" s="1"/>
      <c r="BT140" s="1">
        <f t="shared" ref="BT140" si="67">SUM(BT141:BT142)</f>
        <v>0</v>
      </c>
      <c r="BU140" s="36"/>
    </row>
    <row r="141" spans="1:73" ht="15" customHeight="1" x14ac:dyDescent="0.2">
      <c r="A141" s="41"/>
      <c r="B141" s="11"/>
      <c r="C141" s="38"/>
      <c r="D141" s="141"/>
      <c r="E141" s="2"/>
      <c r="F141" s="2"/>
      <c r="G141" s="2"/>
      <c r="H141" s="2"/>
      <c r="I141" s="2"/>
      <c r="J141" s="2"/>
      <c r="K141" s="2"/>
      <c r="L141" s="2"/>
      <c r="M141" s="2"/>
      <c r="N141" s="2"/>
      <c r="O141" s="2"/>
      <c r="P141" s="2"/>
      <c r="Q141" s="2"/>
      <c r="R141" s="2"/>
      <c r="S141" s="2"/>
      <c r="T141" s="2"/>
      <c r="U141" s="2"/>
      <c r="V141" s="2"/>
      <c r="W141" s="2"/>
      <c r="X141" s="2"/>
      <c r="Y141" s="2"/>
      <c r="Z141" s="2"/>
      <c r="AA141" s="40"/>
      <c r="AB141" s="40"/>
      <c r="AC141" s="40"/>
      <c r="AD141" s="2"/>
      <c r="AE141" s="1"/>
      <c r="AF141" s="1"/>
      <c r="AG141" s="1"/>
      <c r="AH141" s="1"/>
      <c r="AI141" s="1"/>
      <c r="AJ141" s="1"/>
      <c r="AK141" s="1"/>
      <c r="AL141" s="1"/>
      <c r="AM141" s="1"/>
      <c r="AN141" s="1"/>
      <c r="AO141" s="1"/>
      <c r="AP141" s="1"/>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6"/>
    </row>
    <row r="142" spans="1:73" ht="15" customHeight="1" x14ac:dyDescent="0.2">
      <c r="A142" s="41"/>
      <c r="B142" s="11"/>
      <c r="C142" s="38"/>
      <c r="D142" s="141"/>
      <c r="E142" s="2"/>
      <c r="F142" s="2"/>
      <c r="G142" s="2"/>
      <c r="H142" s="2"/>
      <c r="I142" s="2"/>
      <c r="J142" s="2"/>
      <c r="K142" s="2"/>
      <c r="L142" s="2"/>
      <c r="M142" s="2"/>
      <c r="N142" s="2"/>
      <c r="O142" s="2"/>
      <c r="P142" s="2"/>
      <c r="Q142" s="2"/>
      <c r="R142" s="2"/>
      <c r="S142" s="2"/>
      <c r="T142" s="2"/>
      <c r="U142" s="2"/>
      <c r="V142" s="2"/>
      <c r="W142" s="2"/>
      <c r="X142" s="2"/>
      <c r="Y142" s="2"/>
      <c r="Z142" s="2"/>
      <c r="AA142" s="40"/>
      <c r="AB142" s="40"/>
      <c r="AC142" s="40"/>
      <c r="AD142" s="2"/>
      <c r="AE142" s="1"/>
      <c r="AF142" s="1"/>
      <c r="AG142" s="1"/>
      <c r="AH142" s="1"/>
      <c r="AI142" s="1"/>
      <c r="AJ142" s="1"/>
      <c r="AK142" s="1"/>
      <c r="AL142" s="1"/>
      <c r="AM142" s="1"/>
      <c r="AN142" s="1"/>
      <c r="AO142" s="1"/>
      <c r="AP142" s="1"/>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6"/>
    </row>
    <row r="143" spans="1:73" ht="45" customHeight="1" x14ac:dyDescent="0.2">
      <c r="A143" s="41" t="s">
        <v>380</v>
      </c>
      <c r="B143" s="12" t="s">
        <v>340</v>
      </c>
      <c r="C143" s="38"/>
      <c r="D143" s="141"/>
      <c r="E143" s="2"/>
      <c r="F143" s="2"/>
      <c r="G143" s="2"/>
      <c r="H143" s="2"/>
      <c r="I143" s="2"/>
      <c r="J143" s="2"/>
      <c r="K143" s="2"/>
      <c r="L143" s="2"/>
      <c r="M143" s="2"/>
      <c r="N143" s="2"/>
      <c r="O143" s="2"/>
      <c r="P143" s="2"/>
      <c r="Q143" s="2"/>
      <c r="R143" s="2"/>
      <c r="S143" s="2"/>
      <c r="T143" s="2"/>
      <c r="U143" s="2"/>
      <c r="V143" s="2"/>
      <c r="W143" s="2"/>
      <c r="X143" s="2"/>
      <c r="Y143" s="2"/>
      <c r="Z143" s="2"/>
      <c r="AA143" s="40"/>
      <c r="AB143" s="40"/>
      <c r="AC143" s="40"/>
      <c r="AD143" s="2"/>
      <c r="AE143" s="1">
        <f t="shared" ref="AE143:AL143" si="68">SUM(AE144)</f>
        <v>473124</v>
      </c>
      <c r="AF143" s="1">
        <f t="shared" si="68"/>
        <v>473066.67</v>
      </c>
      <c r="AG143" s="1">
        <f t="shared" si="68"/>
        <v>0</v>
      </c>
      <c r="AH143" s="1">
        <f t="shared" si="68"/>
        <v>0</v>
      </c>
      <c r="AI143" s="1">
        <f t="shared" si="68"/>
        <v>49024</v>
      </c>
      <c r="AJ143" s="1">
        <f t="shared" si="68"/>
        <v>49024</v>
      </c>
      <c r="AK143" s="1">
        <f t="shared" si="68"/>
        <v>424100</v>
      </c>
      <c r="AL143" s="1">
        <f t="shared" si="68"/>
        <v>424042.67</v>
      </c>
      <c r="AM143" s="1">
        <f t="shared" ref="AM143:AU143" si="69">SUM(AM144)</f>
        <v>482308</v>
      </c>
      <c r="AN143" s="1">
        <f t="shared" si="69"/>
        <v>0</v>
      </c>
      <c r="AO143" s="1">
        <f t="shared" si="69"/>
        <v>57808</v>
      </c>
      <c r="AP143" s="1">
        <f t="shared" si="69"/>
        <v>424500</v>
      </c>
      <c r="AQ143" s="1">
        <f t="shared" si="69"/>
        <v>500000</v>
      </c>
      <c r="AR143" s="1">
        <f t="shared" si="69"/>
        <v>0</v>
      </c>
      <c r="AS143" s="1">
        <f t="shared" si="69"/>
        <v>0</v>
      </c>
      <c r="AT143" s="1">
        <f t="shared" si="69"/>
        <v>500000</v>
      </c>
      <c r="AU143" s="1">
        <f t="shared" si="69"/>
        <v>500000</v>
      </c>
      <c r="AV143" s="1">
        <v>0</v>
      </c>
      <c r="AW143" s="1">
        <v>0</v>
      </c>
      <c r="AX143" s="1">
        <f>SUM(AX144)</f>
        <v>500000</v>
      </c>
      <c r="AY143" s="1">
        <f>SUM(AY144)</f>
        <v>500000</v>
      </c>
      <c r="AZ143" s="1"/>
      <c r="BA143" s="1"/>
      <c r="BB143" s="1"/>
      <c r="BC143" s="1"/>
      <c r="BD143" s="1"/>
      <c r="BE143" s="1"/>
      <c r="BF143" s="1"/>
      <c r="BG143" s="1"/>
      <c r="BH143" s="1"/>
      <c r="BI143" s="1"/>
      <c r="BJ143" s="1"/>
      <c r="BK143" s="1"/>
      <c r="BL143" s="1"/>
      <c r="BM143" s="1"/>
      <c r="BN143" s="1"/>
      <c r="BO143" s="1"/>
      <c r="BP143" s="1"/>
      <c r="BQ143" s="1"/>
      <c r="BR143" s="1"/>
      <c r="BS143" s="1"/>
      <c r="BT143" s="1"/>
      <c r="BU143" s="36"/>
    </row>
    <row r="144" spans="1:73" ht="15.75" customHeight="1" x14ac:dyDescent="0.2">
      <c r="A144" s="41"/>
      <c r="B144" s="11"/>
      <c r="C144" s="38"/>
      <c r="D144" s="141"/>
      <c r="E144" s="2"/>
      <c r="F144" s="2"/>
      <c r="G144" s="2"/>
      <c r="H144" s="2"/>
      <c r="I144" s="2"/>
      <c r="J144" s="2"/>
      <c r="K144" s="2"/>
      <c r="L144" s="2"/>
      <c r="M144" s="2"/>
      <c r="N144" s="2"/>
      <c r="O144" s="2"/>
      <c r="P144" s="2"/>
      <c r="Q144" s="2"/>
      <c r="R144" s="2"/>
      <c r="S144" s="2"/>
      <c r="T144" s="2"/>
      <c r="U144" s="2"/>
      <c r="V144" s="2"/>
      <c r="W144" s="2"/>
      <c r="X144" s="2"/>
      <c r="Y144" s="2"/>
      <c r="Z144" s="2"/>
      <c r="AA144" s="40"/>
      <c r="AB144" s="40"/>
      <c r="AC144" s="40"/>
      <c r="AD144" s="2" t="s">
        <v>191</v>
      </c>
      <c r="AE144" s="1">
        <v>473124</v>
      </c>
      <c r="AF144" s="1">
        <v>473066.67</v>
      </c>
      <c r="AG144" s="1"/>
      <c r="AH144" s="1"/>
      <c r="AI144" s="1">
        <v>49024</v>
      </c>
      <c r="AJ144" s="1">
        <v>49024</v>
      </c>
      <c r="AK144" s="1">
        <v>424100</v>
      </c>
      <c r="AL144" s="1">
        <v>424042.67</v>
      </c>
      <c r="AM144" s="1">
        <v>482308</v>
      </c>
      <c r="AN144" s="1"/>
      <c r="AO144" s="1">
        <v>57808</v>
      </c>
      <c r="AP144" s="1">
        <v>424500</v>
      </c>
      <c r="AQ144" s="3">
        <v>500000</v>
      </c>
      <c r="AR144" s="3">
        <v>0</v>
      </c>
      <c r="AS144" s="3">
        <v>0</v>
      </c>
      <c r="AT144" s="3">
        <v>500000</v>
      </c>
      <c r="AU144" s="3">
        <v>500000</v>
      </c>
      <c r="AV144" s="3">
        <v>0</v>
      </c>
      <c r="AW144" s="3">
        <v>0</v>
      </c>
      <c r="AX144" s="3">
        <v>500000</v>
      </c>
      <c r="AY144" s="3">
        <v>500000</v>
      </c>
      <c r="AZ144" s="3"/>
      <c r="BA144" s="3"/>
      <c r="BB144" s="3"/>
      <c r="BC144" s="3"/>
      <c r="BD144" s="3"/>
      <c r="BE144" s="3"/>
      <c r="BF144" s="3"/>
      <c r="BG144" s="3"/>
      <c r="BH144" s="3"/>
      <c r="BI144" s="3"/>
      <c r="BJ144" s="3"/>
      <c r="BK144" s="3"/>
      <c r="BL144" s="3"/>
      <c r="BM144" s="3"/>
      <c r="BN144" s="3"/>
      <c r="BO144" s="3"/>
      <c r="BP144" s="3"/>
      <c r="BQ144" s="3"/>
      <c r="BR144" s="3"/>
      <c r="BS144" s="3"/>
      <c r="BT144" s="3"/>
      <c r="BU144" s="36"/>
    </row>
    <row r="145" spans="1:73" ht="26.25" customHeight="1" x14ac:dyDescent="0.2">
      <c r="A145" s="41" t="s">
        <v>381</v>
      </c>
      <c r="B145" s="12" t="s">
        <v>339</v>
      </c>
      <c r="C145" s="38"/>
      <c r="D145" s="141"/>
      <c r="E145" s="2"/>
      <c r="F145" s="2"/>
      <c r="G145" s="2"/>
      <c r="H145" s="2"/>
      <c r="I145" s="2"/>
      <c r="J145" s="2"/>
      <c r="K145" s="2"/>
      <c r="L145" s="2"/>
      <c r="M145" s="2"/>
      <c r="N145" s="2"/>
      <c r="O145" s="2"/>
      <c r="P145" s="2"/>
      <c r="Q145" s="2"/>
      <c r="R145" s="2"/>
      <c r="S145" s="2"/>
      <c r="T145" s="2"/>
      <c r="U145" s="2"/>
      <c r="V145" s="2"/>
      <c r="W145" s="2"/>
      <c r="X145" s="47"/>
      <c r="Y145" s="2"/>
      <c r="Z145" s="2"/>
      <c r="AA145" s="40"/>
      <c r="AB145" s="40"/>
      <c r="AC145" s="40"/>
      <c r="AD145" s="2"/>
      <c r="AE145" s="1">
        <f t="shared" ref="AE145:AY145" si="70">SUM(AE146)</f>
        <v>300000</v>
      </c>
      <c r="AF145" s="1">
        <f t="shared" si="70"/>
        <v>300000</v>
      </c>
      <c r="AG145" s="1">
        <f t="shared" si="70"/>
        <v>0</v>
      </c>
      <c r="AH145" s="1">
        <f t="shared" si="70"/>
        <v>0</v>
      </c>
      <c r="AI145" s="1">
        <f t="shared" si="70"/>
        <v>0</v>
      </c>
      <c r="AJ145" s="1">
        <f t="shared" si="70"/>
        <v>0</v>
      </c>
      <c r="AK145" s="1">
        <f t="shared" si="70"/>
        <v>300000</v>
      </c>
      <c r="AL145" s="1">
        <f t="shared" si="70"/>
        <v>300000</v>
      </c>
      <c r="AM145" s="1">
        <f t="shared" si="70"/>
        <v>300000</v>
      </c>
      <c r="AN145" s="1">
        <f t="shared" si="70"/>
        <v>0</v>
      </c>
      <c r="AO145" s="1">
        <f t="shared" si="70"/>
        <v>0</v>
      </c>
      <c r="AP145" s="1">
        <f t="shared" si="70"/>
        <v>300000</v>
      </c>
      <c r="AQ145" s="1">
        <f t="shared" si="70"/>
        <v>300000</v>
      </c>
      <c r="AR145" s="1">
        <f t="shared" si="70"/>
        <v>0</v>
      </c>
      <c r="AS145" s="1">
        <f t="shared" si="70"/>
        <v>0</v>
      </c>
      <c r="AT145" s="1">
        <f t="shared" si="70"/>
        <v>300000</v>
      </c>
      <c r="AU145" s="1">
        <f t="shared" si="70"/>
        <v>300000</v>
      </c>
      <c r="AV145" s="1">
        <f t="shared" si="70"/>
        <v>0</v>
      </c>
      <c r="AW145" s="1">
        <f t="shared" si="70"/>
        <v>0</v>
      </c>
      <c r="AX145" s="1">
        <f t="shared" si="70"/>
        <v>300000</v>
      </c>
      <c r="AY145" s="1">
        <f t="shared" si="70"/>
        <v>300000</v>
      </c>
      <c r="AZ145" s="3"/>
      <c r="BA145" s="3"/>
      <c r="BB145" s="3"/>
      <c r="BC145" s="3"/>
      <c r="BD145" s="3"/>
      <c r="BE145" s="3"/>
      <c r="BF145" s="3"/>
      <c r="BG145" s="3"/>
      <c r="BH145" s="3"/>
      <c r="BI145" s="3"/>
      <c r="BJ145" s="3"/>
      <c r="BK145" s="3"/>
      <c r="BL145" s="3"/>
      <c r="BM145" s="3"/>
      <c r="BN145" s="3"/>
      <c r="BO145" s="3"/>
      <c r="BP145" s="3"/>
      <c r="BQ145" s="3"/>
      <c r="BR145" s="3"/>
      <c r="BS145" s="3"/>
      <c r="BT145" s="3"/>
      <c r="BU145" s="36"/>
    </row>
    <row r="146" spans="1:73" ht="20.25" customHeight="1" x14ac:dyDescent="0.2">
      <c r="A146" s="41"/>
      <c r="B146" s="12"/>
      <c r="C146" s="38"/>
      <c r="D146" s="141"/>
      <c r="E146" s="2"/>
      <c r="F146" s="2"/>
      <c r="G146" s="2"/>
      <c r="H146" s="2"/>
      <c r="I146" s="2"/>
      <c r="J146" s="2"/>
      <c r="K146" s="2"/>
      <c r="L146" s="2"/>
      <c r="M146" s="2"/>
      <c r="N146" s="2"/>
      <c r="O146" s="2"/>
      <c r="P146" s="2"/>
      <c r="Q146" s="2"/>
      <c r="R146" s="2"/>
      <c r="S146" s="2"/>
      <c r="T146" s="2"/>
      <c r="U146" s="2"/>
      <c r="V146" s="2"/>
      <c r="W146" s="2"/>
      <c r="X146" s="2"/>
      <c r="Y146" s="2"/>
      <c r="Z146" s="47"/>
      <c r="AA146" s="40"/>
      <c r="AB146" s="40"/>
      <c r="AC146" s="40"/>
      <c r="AD146" s="2" t="s">
        <v>293</v>
      </c>
      <c r="AE146" s="1">
        <v>300000</v>
      </c>
      <c r="AF146" s="1">
        <v>300000</v>
      </c>
      <c r="AG146" s="1"/>
      <c r="AH146" s="1"/>
      <c r="AI146" s="1"/>
      <c r="AJ146" s="1"/>
      <c r="AK146" s="1">
        <v>300000</v>
      </c>
      <c r="AL146" s="1">
        <v>300000</v>
      </c>
      <c r="AM146" s="1">
        <v>300000</v>
      </c>
      <c r="AN146" s="1"/>
      <c r="AO146" s="1"/>
      <c r="AP146" s="1">
        <v>300000</v>
      </c>
      <c r="AQ146" s="3">
        <v>300000</v>
      </c>
      <c r="AR146" s="3"/>
      <c r="AS146" s="3"/>
      <c r="AT146" s="3">
        <v>300000</v>
      </c>
      <c r="AU146" s="3">
        <v>300000</v>
      </c>
      <c r="AV146" s="3">
        <v>0</v>
      </c>
      <c r="AW146" s="3">
        <v>0</v>
      </c>
      <c r="AX146" s="3">
        <v>300000</v>
      </c>
      <c r="AY146" s="3">
        <v>300000</v>
      </c>
      <c r="AZ146" s="3"/>
      <c r="BA146" s="3"/>
      <c r="BB146" s="3"/>
      <c r="BC146" s="3"/>
      <c r="BD146" s="3"/>
      <c r="BE146" s="3"/>
      <c r="BF146" s="3"/>
      <c r="BG146" s="3"/>
      <c r="BH146" s="3"/>
      <c r="BI146" s="3"/>
      <c r="BJ146" s="3"/>
      <c r="BK146" s="3"/>
      <c r="BL146" s="3"/>
      <c r="BM146" s="3"/>
      <c r="BN146" s="3"/>
      <c r="BO146" s="3"/>
      <c r="BP146" s="3"/>
      <c r="BQ146" s="3"/>
      <c r="BR146" s="3"/>
      <c r="BS146" s="3"/>
      <c r="BT146" s="3"/>
      <c r="BU146" s="36"/>
    </row>
    <row r="147" spans="1:73" ht="96.75" customHeight="1" x14ac:dyDescent="0.2">
      <c r="A147" s="41" t="s">
        <v>65</v>
      </c>
      <c r="B147" s="117" t="s">
        <v>317</v>
      </c>
      <c r="C147" s="38">
        <v>2139</v>
      </c>
      <c r="D147" s="43" t="s">
        <v>28</v>
      </c>
      <c r="E147" s="44" t="s">
        <v>29</v>
      </c>
      <c r="F147" s="44" t="s">
        <v>30</v>
      </c>
      <c r="G147" s="2"/>
      <c r="H147" s="2"/>
      <c r="I147" s="2"/>
      <c r="J147" s="2"/>
      <c r="K147" s="2"/>
      <c r="L147" s="2"/>
      <c r="M147" s="2"/>
      <c r="N147" s="2"/>
      <c r="O147" s="2"/>
      <c r="P147" s="2"/>
      <c r="Q147" s="2"/>
      <c r="R147" s="2"/>
      <c r="S147" s="2"/>
      <c r="T147" s="2"/>
      <c r="U147" s="2"/>
      <c r="V147" s="2"/>
      <c r="W147" s="2"/>
      <c r="X147" s="100" t="s">
        <v>52</v>
      </c>
      <c r="Y147" s="2"/>
      <c r="Z147" s="44" t="s">
        <v>53</v>
      </c>
      <c r="AA147" s="40"/>
      <c r="AB147" s="40"/>
      <c r="AC147" s="40"/>
      <c r="AD147" s="2"/>
      <c r="AE147" s="1">
        <f t="shared" ref="AE147:BA147" si="71">SUM(AE148:AE152)</f>
        <v>6668647</v>
      </c>
      <c r="AF147" s="1">
        <f t="shared" si="71"/>
        <v>6203095.6899999995</v>
      </c>
      <c r="AG147" s="1">
        <f t="shared" si="71"/>
        <v>0</v>
      </c>
      <c r="AH147" s="1">
        <f t="shared" si="71"/>
        <v>0</v>
      </c>
      <c r="AI147" s="1">
        <f t="shared" si="71"/>
        <v>2649647</v>
      </c>
      <c r="AJ147" s="1">
        <f t="shared" si="71"/>
        <v>2554602</v>
      </c>
      <c r="AK147" s="1">
        <f t="shared" si="71"/>
        <v>4019000</v>
      </c>
      <c r="AL147" s="1">
        <f t="shared" si="71"/>
        <v>3648493.69</v>
      </c>
      <c r="AM147" s="1">
        <f t="shared" si="71"/>
        <v>7247629</v>
      </c>
      <c r="AN147" s="1">
        <f t="shared" si="71"/>
        <v>0</v>
      </c>
      <c r="AO147" s="1">
        <f t="shared" si="71"/>
        <v>2751779</v>
      </c>
      <c r="AP147" s="1">
        <f t="shared" si="71"/>
        <v>4495850</v>
      </c>
      <c r="AQ147" s="1">
        <f t="shared" si="71"/>
        <v>7774469</v>
      </c>
      <c r="AR147" s="1">
        <f t="shared" si="71"/>
        <v>0</v>
      </c>
      <c r="AS147" s="1">
        <f t="shared" si="71"/>
        <v>2695269</v>
      </c>
      <c r="AT147" s="1">
        <f t="shared" si="71"/>
        <v>5079200</v>
      </c>
      <c r="AU147" s="1">
        <f t="shared" si="71"/>
        <v>7774562</v>
      </c>
      <c r="AV147" s="1">
        <f t="shared" si="71"/>
        <v>0</v>
      </c>
      <c r="AW147" s="1">
        <f t="shared" si="71"/>
        <v>2695269</v>
      </c>
      <c r="AX147" s="1">
        <f t="shared" si="71"/>
        <v>5079293</v>
      </c>
      <c r="AY147" s="1">
        <f t="shared" si="71"/>
        <v>7499984</v>
      </c>
      <c r="AZ147" s="1">
        <f t="shared" si="71"/>
        <v>48000</v>
      </c>
      <c r="BA147" s="1">
        <f t="shared" si="71"/>
        <v>48000</v>
      </c>
      <c r="BB147" s="1">
        <f t="shared" ref="BB147:BL147" si="72">SUM(BB148:BB151)</f>
        <v>0</v>
      </c>
      <c r="BC147" s="1">
        <f t="shared" si="72"/>
        <v>0</v>
      </c>
      <c r="BD147" s="1">
        <f t="shared" si="72"/>
        <v>0</v>
      </c>
      <c r="BE147" s="1">
        <f t="shared" si="72"/>
        <v>0</v>
      </c>
      <c r="BF147" s="1">
        <f t="shared" si="72"/>
        <v>48000</v>
      </c>
      <c r="BG147" s="1">
        <f t="shared" si="72"/>
        <v>48000</v>
      </c>
      <c r="BH147" s="1">
        <f t="shared" si="72"/>
        <v>0</v>
      </c>
      <c r="BI147" s="1">
        <f t="shared" si="72"/>
        <v>0</v>
      </c>
      <c r="BJ147" s="1">
        <f t="shared" si="72"/>
        <v>0</v>
      </c>
      <c r="BK147" s="1">
        <f t="shared" si="72"/>
        <v>0</v>
      </c>
      <c r="BL147" s="1">
        <f t="shared" si="72"/>
        <v>0</v>
      </c>
      <c r="BM147" s="1"/>
      <c r="BN147" s="1"/>
      <c r="BO147" s="1"/>
      <c r="BP147" s="1">
        <f>SUM(BP148:BP151)</f>
        <v>0</v>
      </c>
      <c r="BQ147" s="1"/>
      <c r="BR147" s="1"/>
      <c r="BS147" s="1"/>
      <c r="BT147" s="1">
        <f t="shared" ref="BT147" si="73">SUM(BT148:BT151)</f>
        <v>0</v>
      </c>
      <c r="BU147" s="36"/>
    </row>
    <row r="148" spans="1:73" ht="14.25" customHeight="1" x14ac:dyDescent="0.2">
      <c r="A148" s="41"/>
      <c r="B148" s="11"/>
      <c r="C148" s="38"/>
      <c r="D148" s="141"/>
      <c r="E148" s="2"/>
      <c r="F148" s="2"/>
      <c r="G148" s="2"/>
      <c r="H148" s="2"/>
      <c r="I148" s="2"/>
      <c r="J148" s="2"/>
      <c r="K148" s="2"/>
      <c r="L148" s="2"/>
      <c r="M148" s="2"/>
      <c r="N148" s="2"/>
      <c r="O148" s="2"/>
      <c r="P148" s="2"/>
      <c r="Q148" s="2"/>
      <c r="R148" s="2"/>
      <c r="S148" s="2"/>
      <c r="T148" s="2"/>
      <c r="U148" s="2"/>
      <c r="V148" s="2"/>
      <c r="W148" s="2"/>
      <c r="X148" s="2"/>
      <c r="Y148" s="2"/>
      <c r="Z148" s="2"/>
      <c r="AA148" s="40"/>
      <c r="AB148" s="40"/>
      <c r="AC148" s="40"/>
      <c r="AD148" s="2" t="s">
        <v>216</v>
      </c>
      <c r="AE148" s="1">
        <v>944450</v>
      </c>
      <c r="AF148" s="1">
        <v>943984.88</v>
      </c>
      <c r="AG148" s="1"/>
      <c r="AH148" s="1"/>
      <c r="AI148" s="1">
        <v>176050</v>
      </c>
      <c r="AJ148" s="1">
        <v>176050</v>
      </c>
      <c r="AK148" s="1">
        <v>768400</v>
      </c>
      <c r="AL148" s="1">
        <v>767934.88</v>
      </c>
      <c r="AM148" s="1">
        <v>1310628</v>
      </c>
      <c r="AN148" s="1">
        <v>0</v>
      </c>
      <c r="AO148" s="1">
        <v>237228</v>
      </c>
      <c r="AP148" s="1">
        <v>1073400</v>
      </c>
      <c r="AQ148" s="3">
        <v>1425785</v>
      </c>
      <c r="AR148" s="3">
        <v>0</v>
      </c>
      <c r="AS148" s="3">
        <v>78085</v>
      </c>
      <c r="AT148" s="3">
        <v>1347700</v>
      </c>
      <c r="AU148" s="3">
        <v>1425862</v>
      </c>
      <c r="AV148" s="3">
        <v>0</v>
      </c>
      <c r="AW148" s="3">
        <v>78085</v>
      </c>
      <c r="AX148" s="3">
        <v>1347777</v>
      </c>
      <c r="AY148" s="3">
        <v>1425800</v>
      </c>
      <c r="AZ148" s="3"/>
      <c r="BA148" s="3"/>
      <c r="BB148" s="3"/>
      <c r="BC148" s="3"/>
      <c r="BD148" s="3"/>
      <c r="BE148" s="3"/>
      <c r="BF148" s="3"/>
      <c r="BG148" s="3"/>
      <c r="BH148" s="3"/>
      <c r="BI148" s="3"/>
      <c r="BJ148" s="3"/>
      <c r="BK148" s="3"/>
      <c r="BL148" s="3"/>
      <c r="BM148" s="3"/>
      <c r="BN148" s="3"/>
      <c r="BO148" s="3"/>
      <c r="BP148" s="3"/>
      <c r="BQ148" s="3"/>
      <c r="BR148" s="3"/>
      <c r="BS148" s="3"/>
      <c r="BT148" s="3"/>
      <c r="BU148" s="36"/>
    </row>
    <row r="149" spans="1:73" ht="14.25" customHeight="1" x14ac:dyDescent="0.2">
      <c r="A149" s="41"/>
      <c r="B149" s="11"/>
      <c r="C149" s="38"/>
      <c r="D149" s="141"/>
      <c r="E149" s="2"/>
      <c r="F149" s="2"/>
      <c r="G149" s="2"/>
      <c r="H149" s="2"/>
      <c r="I149" s="2"/>
      <c r="J149" s="2"/>
      <c r="K149" s="2"/>
      <c r="L149" s="2"/>
      <c r="M149" s="2"/>
      <c r="N149" s="2"/>
      <c r="O149" s="2"/>
      <c r="P149" s="2"/>
      <c r="Q149" s="2"/>
      <c r="R149" s="2"/>
      <c r="S149" s="2"/>
      <c r="T149" s="2"/>
      <c r="U149" s="2"/>
      <c r="V149" s="2"/>
      <c r="W149" s="2"/>
      <c r="X149" s="2"/>
      <c r="Y149" s="2"/>
      <c r="Z149" s="2"/>
      <c r="AA149" s="40"/>
      <c r="AB149" s="40"/>
      <c r="AC149" s="40"/>
      <c r="AD149" s="4" t="s">
        <v>368</v>
      </c>
      <c r="AE149" s="1">
        <v>118500</v>
      </c>
      <c r="AF149" s="1">
        <v>118498.39</v>
      </c>
      <c r="AG149" s="1"/>
      <c r="AH149" s="1"/>
      <c r="AI149" s="1"/>
      <c r="AJ149" s="1"/>
      <c r="AK149" s="1">
        <v>118500</v>
      </c>
      <c r="AL149" s="1">
        <v>118498.39</v>
      </c>
      <c r="AM149" s="1">
        <v>218900</v>
      </c>
      <c r="AN149" s="1">
        <v>0</v>
      </c>
      <c r="AO149" s="1">
        <v>0</v>
      </c>
      <c r="AP149" s="1">
        <v>218900</v>
      </c>
      <c r="AQ149" s="3">
        <v>256700</v>
      </c>
      <c r="AR149" s="3">
        <v>0</v>
      </c>
      <c r="AS149" s="3">
        <v>0</v>
      </c>
      <c r="AT149" s="3">
        <v>256700</v>
      </c>
      <c r="AU149" s="3">
        <v>256700</v>
      </c>
      <c r="AV149" s="3">
        <v>0</v>
      </c>
      <c r="AW149" s="3">
        <v>0</v>
      </c>
      <c r="AX149" s="3">
        <v>256700</v>
      </c>
      <c r="AY149" s="3">
        <v>256700</v>
      </c>
      <c r="AZ149" s="3"/>
      <c r="BA149" s="3"/>
      <c r="BB149" s="3"/>
      <c r="BC149" s="3"/>
      <c r="BD149" s="3"/>
      <c r="BE149" s="3"/>
      <c r="BF149" s="3"/>
      <c r="BG149" s="3"/>
      <c r="BH149" s="3"/>
      <c r="BI149" s="3"/>
      <c r="BJ149" s="3"/>
      <c r="BK149" s="3"/>
      <c r="BL149" s="3"/>
      <c r="BM149" s="3"/>
      <c r="BN149" s="3"/>
      <c r="BO149" s="3"/>
      <c r="BP149" s="3"/>
      <c r="BQ149" s="3"/>
      <c r="BR149" s="3"/>
      <c r="BS149" s="3"/>
      <c r="BT149" s="3"/>
      <c r="BU149" s="36"/>
    </row>
    <row r="150" spans="1:73" ht="15" customHeight="1" x14ac:dyDescent="0.2">
      <c r="A150" s="41"/>
      <c r="B150" s="11"/>
      <c r="C150" s="38"/>
      <c r="D150" s="141"/>
      <c r="E150" s="2"/>
      <c r="F150" s="2"/>
      <c r="G150" s="2"/>
      <c r="H150" s="2"/>
      <c r="I150" s="2"/>
      <c r="J150" s="2"/>
      <c r="K150" s="2"/>
      <c r="L150" s="2"/>
      <c r="M150" s="2"/>
      <c r="N150" s="2"/>
      <c r="O150" s="2"/>
      <c r="P150" s="2"/>
      <c r="Q150" s="2"/>
      <c r="R150" s="2"/>
      <c r="S150" s="2"/>
      <c r="T150" s="2"/>
      <c r="U150" s="2"/>
      <c r="V150" s="2"/>
      <c r="W150" s="2"/>
      <c r="X150" s="2"/>
      <c r="Y150" s="2"/>
      <c r="Z150" s="2"/>
      <c r="AA150" s="40"/>
      <c r="AB150" s="40"/>
      <c r="AC150" s="40"/>
      <c r="AD150" s="2" t="s">
        <v>214</v>
      </c>
      <c r="AE150" s="1">
        <v>3525997</v>
      </c>
      <c r="AF150" s="1">
        <v>3430892.53</v>
      </c>
      <c r="AG150" s="1"/>
      <c r="AH150" s="1"/>
      <c r="AI150" s="1">
        <v>2473597</v>
      </c>
      <c r="AJ150" s="1">
        <v>2378552</v>
      </c>
      <c r="AK150" s="1">
        <v>1052400</v>
      </c>
      <c r="AL150" s="1">
        <v>1052340.53</v>
      </c>
      <c r="AM150" s="1">
        <v>3680551</v>
      </c>
      <c r="AN150" s="1">
        <v>0</v>
      </c>
      <c r="AO150" s="1">
        <v>2514551</v>
      </c>
      <c r="AP150" s="1">
        <v>1166000</v>
      </c>
      <c r="AQ150" s="1">
        <v>3837284</v>
      </c>
      <c r="AR150" s="3">
        <v>0</v>
      </c>
      <c r="AS150" s="1">
        <v>2617184</v>
      </c>
      <c r="AT150" s="1">
        <v>1220100</v>
      </c>
      <c r="AU150" s="1">
        <v>3837300</v>
      </c>
      <c r="AV150" s="3">
        <v>0</v>
      </c>
      <c r="AW150" s="1">
        <v>2617184</v>
      </c>
      <c r="AX150" s="1">
        <v>1220116</v>
      </c>
      <c r="AY150" s="3">
        <v>3837284</v>
      </c>
      <c r="AZ150" s="3"/>
      <c r="BA150" s="3"/>
      <c r="BB150" s="3"/>
      <c r="BC150" s="3"/>
      <c r="BD150" s="3"/>
      <c r="BE150" s="3"/>
      <c r="BF150" s="3"/>
      <c r="BG150" s="3"/>
      <c r="BH150" s="3"/>
      <c r="BI150" s="3"/>
      <c r="BJ150" s="3"/>
      <c r="BK150" s="3"/>
      <c r="BL150" s="3"/>
      <c r="BM150" s="3"/>
      <c r="BN150" s="3"/>
      <c r="BO150" s="3"/>
      <c r="BP150" s="3"/>
      <c r="BQ150" s="3"/>
      <c r="BR150" s="3"/>
      <c r="BS150" s="3"/>
      <c r="BT150" s="3"/>
      <c r="BU150" s="36"/>
    </row>
    <row r="151" spans="1:73" ht="13.5" customHeight="1" x14ac:dyDescent="0.2">
      <c r="A151" s="41"/>
      <c r="B151" s="11"/>
      <c r="C151" s="38"/>
      <c r="D151" s="141"/>
      <c r="E151" s="2"/>
      <c r="F151" s="2"/>
      <c r="G151" s="2"/>
      <c r="H151" s="2"/>
      <c r="I151" s="2"/>
      <c r="J151" s="2"/>
      <c r="K151" s="2"/>
      <c r="L151" s="2"/>
      <c r="M151" s="2"/>
      <c r="N151" s="2"/>
      <c r="O151" s="2"/>
      <c r="P151" s="2"/>
      <c r="Q151" s="2"/>
      <c r="R151" s="2"/>
      <c r="S151" s="2"/>
      <c r="T151" s="2"/>
      <c r="U151" s="2"/>
      <c r="V151" s="2"/>
      <c r="W151" s="2"/>
      <c r="X151" s="2"/>
      <c r="Y151" s="2"/>
      <c r="Z151" s="2"/>
      <c r="AA151" s="40"/>
      <c r="AB151" s="40"/>
      <c r="AC151" s="40"/>
      <c r="AD151" s="4" t="s">
        <v>368</v>
      </c>
      <c r="AE151" s="1">
        <v>2079700</v>
      </c>
      <c r="AF151" s="1">
        <v>1709719.89</v>
      </c>
      <c r="AG151" s="1"/>
      <c r="AH151" s="1"/>
      <c r="AI151" s="1"/>
      <c r="AJ151" s="1"/>
      <c r="AK151" s="1">
        <v>2079700</v>
      </c>
      <c r="AL151" s="1">
        <v>1709719.89</v>
      </c>
      <c r="AM151" s="1">
        <v>2027550</v>
      </c>
      <c r="AN151" s="1">
        <v>0</v>
      </c>
      <c r="AO151" s="1">
        <v>0</v>
      </c>
      <c r="AP151" s="1">
        <v>2027550</v>
      </c>
      <c r="AQ151" s="3">
        <v>2244700</v>
      </c>
      <c r="AR151" s="3">
        <v>0</v>
      </c>
      <c r="AS151" s="3">
        <v>0</v>
      </c>
      <c r="AT151" s="3">
        <v>2244700</v>
      </c>
      <c r="AU151" s="3">
        <v>2244700</v>
      </c>
      <c r="AV151" s="3">
        <v>0</v>
      </c>
      <c r="AW151" s="3">
        <v>0</v>
      </c>
      <c r="AX151" s="3">
        <v>2244700</v>
      </c>
      <c r="AY151" s="3">
        <v>1970200</v>
      </c>
      <c r="AZ151" s="3">
        <v>48000</v>
      </c>
      <c r="BA151" s="3">
        <v>48000</v>
      </c>
      <c r="BB151" s="3"/>
      <c r="BC151" s="3"/>
      <c r="BD151" s="3"/>
      <c r="BE151" s="3"/>
      <c r="BF151" s="3">
        <v>48000</v>
      </c>
      <c r="BG151" s="3">
        <v>48000</v>
      </c>
      <c r="BH151" s="3">
        <v>0</v>
      </c>
      <c r="BI151" s="3"/>
      <c r="BJ151" s="3"/>
      <c r="BK151" s="3">
        <v>0</v>
      </c>
      <c r="BL151" s="3"/>
      <c r="BM151" s="3"/>
      <c r="BN151" s="3"/>
      <c r="BO151" s="3"/>
      <c r="BP151" s="3"/>
      <c r="BQ151" s="3"/>
      <c r="BR151" s="3"/>
      <c r="BS151" s="3"/>
      <c r="BT151" s="3"/>
      <c r="BU151" s="36"/>
    </row>
    <row r="152" spans="1:73" ht="13.5" customHeight="1" x14ac:dyDescent="0.2">
      <c r="A152" s="41"/>
      <c r="B152" s="11"/>
      <c r="C152" s="38"/>
      <c r="D152" s="141"/>
      <c r="E152" s="2"/>
      <c r="F152" s="2"/>
      <c r="G152" s="2"/>
      <c r="H152" s="2"/>
      <c r="I152" s="2"/>
      <c r="J152" s="2"/>
      <c r="K152" s="2"/>
      <c r="L152" s="2"/>
      <c r="M152" s="2"/>
      <c r="N152" s="2"/>
      <c r="O152" s="2"/>
      <c r="P152" s="2"/>
      <c r="Q152" s="2"/>
      <c r="R152" s="2"/>
      <c r="S152" s="2"/>
      <c r="T152" s="2"/>
      <c r="U152" s="2"/>
      <c r="V152" s="2"/>
      <c r="W152" s="2"/>
      <c r="X152" s="2"/>
      <c r="Y152" s="2"/>
      <c r="Z152" s="2"/>
      <c r="AA152" s="40"/>
      <c r="AB152" s="40"/>
      <c r="AC152" s="40"/>
      <c r="AD152" s="4" t="s">
        <v>368</v>
      </c>
      <c r="AE152" s="1"/>
      <c r="AF152" s="1"/>
      <c r="AG152" s="1"/>
      <c r="AH152" s="1"/>
      <c r="AI152" s="1"/>
      <c r="AJ152" s="1"/>
      <c r="AK152" s="1"/>
      <c r="AL152" s="1"/>
      <c r="AM152" s="1">
        <v>10000</v>
      </c>
      <c r="AN152" s="1">
        <v>0</v>
      </c>
      <c r="AO152" s="1">
        <v>0</v>
      </c>
      <c r="AP152" s="1">
        <v>10000</v>
      </c>
      <c r="AQ152" s="3">
        <v>10000</v>
      </c>
      <c r="AR152" s="3"/>
      <c r="AS152" s="3"/>
      <c r="AT152" s="3">
        <v>10000</v>
      </c>
      <c r="AU152" s="3">
        <v>10000</v>
      </c>
      <c r="AV152" s="3"/>
      <c r="AW152" s="3"/>
      <c r="AX152" s="3">
        <v>10000</v>
      </c>
      <c r="AY152" s="3">
        <v>10000</v>
      </c>
      <c r="AZ152" s="3"/>
      <c r="BA152" s="3"/>
      <c r="BB152" s="3"/>
      <c r="BC152" s="3"/>
      <c r="BD152" s="3"/>
      <c r="BE152" s="3"/>
      <c r="BF152" s="3"/>
      <c r="BG152" s="3"/>
      <c r="BH152" s="3"/>
      <c r="BI152" s="3"/>
      <c r="BJ152" s="3"/>
      <c r="BK152" s="3"/>
      <c r="BL152" s="3"/>
      <c r="BM152" s="3"/>
      <c r="BN152" s="3"/>
      <c r="BO152" s="3"/>
      <c r="BP152" s="3"/>
      <c r="BQ152" s="3"/>
      <c r="BR152" s="3"/>
      <c r="BS152" s="3"/>
      <c r="BT152" s="3"/>
      <c r="BU152" s="36"/>
    </row>
    <row r="153" spans="1:73" ht="129" customHeight="1" x14ac:dyDescent="0.2">
      <c r="A153" s="41" t="s">
        <v>74</v>
      </c>
      <c r="B153" s="11" t="s">
        <v>46</v>
      </c>
      <c r="C153" s="38">
        <v>2140</v>
      </c>
      <c r="D153" s="141"/>
      <c r="E153" s="2"/>
      <c r="F153" s="2"/>
      <c r="G153" s="2"/>
      <c r="H153" s="2"/>
      <c r="I153" s="2"/>
      <c r="J153" s="2"/>
      <c r="K153" s="2"/>
      <c r="L153" s="2"/>
      <c r="M153" s="2"/>
      <c r="N153" s="2"/>
      <c r="O153" s="2"/>
      <c r="P153" s="2"/>
      <c r="Q153" s="2"/>
      <c r="R153" s="2"/>
      <c r="S153" s="2"/>
      <c r="T153" s="2"/>
      <c r="U153" s="2"/>
      <c r="V153" s="2"/>
      <c r="W153" s="2"/>
      <c r="X153" s="2"/>
      <c r="Y153" s="2"/>
      <c r="Z153" s="2"/>
      <c r="AA153" s="40"/>
      <c r="AB153" s="40"/>
      <c r="AC153" s="40"/>
      <c r="AD153" s="2"/>
      <c r="AE153" s="1">
        <f>SUM(AE154)</f>
        <v>0</v>
      </c>
      <c r="AF153" s="1">
        <f>SUM(AF154)</f>
        <v>0</v>
      </c>
      <c r="AG153" s="1"/>
      <c r="AH153" s="1"/>
      <c r="AI153" s="1"/>
      <c r="AJ153" s="1"/>
      <c r="AK153" s="1"/>
      <c r="AL153" s="1"/>
      <c r="AM153" s="1">
        <f>SUM(AM154)</f>
        <v>0</v>
      </c>
      <c r="AN153" s="1"/>
      <c r="AO153" s="1"/>
      <c r="AP153" s="1"/>
      <c r="AQ153" s="1">
        <f>SUM(AQ154)</f>
        <v>0</v>
      </c>
      <c r="AR153" s="1"/>
      <c r="AS153" s="1"/>
      <c r="AT153" s="1"/>
      <c r="AU153" s="1">
        <f>SUM(AU154)</f>
        <v>0</v>
      </c>
      <c r="AV153" s="1"/>
      <c r="AW153" s="1"/>
      <c r="AX153" s="1"/>
      <c r="AY153" s="1">
        <f>SUM(AY154)</f>
        <v>0</v>
      </c>
      <c r="AZ153" s="1">
        <f>SUM(AZ154)</f>
        <v>0</v>
      </c>
      <c r="BA153" s="1">
        <f>SUM(BA154)</f>
        <v>0</v>
      </c>
      <c r="BB153" s="1"/>
      <c r="BC153" s="1"/>
      <c r="BD153" s="1"/>
      <c r="BE153" s="1"/>
      <c r="BF153" s="1"/>
      <c r="BG153" s="1"/>
      <c r="BH153" s="1">
        <f>SUM(BH154)</f>
        <v>0</v>
      </c>
      <c r="BI153" s="1"/>
      <c r="BJ153" s="1"/>
      <c r="BK153" s="1"/>
      <c r="BL153" s="1">
        <f>SUM(BL154)</f>
        <v>0</v>
      </c>
      <c r="BM153" s="1"/>
      <c r="BN153" s="1"/>
      <c r="BO153" s="1"/>
      <c r="BP153" s="1">
        <f>SUM(BP154)</f>
        <v>0</v>
      </c>
      <c r="BQ153" s="1"/>
      <c r="BR153" s="1"/>
      <c r="BS153" s="1"/>
      <c r="BT153" s="1">
        <f t="shared" ref="BT153" si="74">SUM(BT154)</f>
        <v>0</v>
      </c>
      <c r="BU153" s="36"/>
    </row>
    <row r="154" spans="1:73" ht="12.75" customHeight="1" x14ac:dyDescent="0.2">
      <c r="A154" s="41"/>
      <c r="B154" s="11"/>
      <c r="C154" s="38"/>
      <c r="D154" s="141"/>
      <c r="E154" s="2"/>
      <c r="F154" s="2"/>
      <c r="G154" s="2"/>
      <c r="H154" s="2"/>
      <c r="I154" s="2"/>
      <c r="J154" s="2"/>
      <c r="K154" s="2"/>
      <c r="L154" s="2"/>
      <c r="M154" s="2"/>
      <c r="N154" s="2"/>
      <c r="O154" s="2"/>
      <c r="P154" s="2"/>
      <c r="Q154" s="2"/>
      <c r="R154" s="2"/>
      <c r="S154" s="2"/>
      <c r="T154" s="2"/>
      <c r="U154" s="2"/>
      <c r="V154" s="2"/>
      <c r="W154" s="2"/>
      <c r="X154" s="2"/>
      <c r="Y154" s="2"/>
      <c r="Z154" s="2"/>
      <c r="AA154" s="40"/>
      <c r="AB154" s="40"/>
      <c r="AC154" s="40"/>
      <c r="AD154" s="2"/>
      <c r="AE154" s="1"/>
      <c r="AF154" s="1"/>
      <c r="AG154" s="1"/>
      <c r="AH154" s="1"/>
      <c r="AI154" s="1"/>
      <c r="AJ154" s="1"/>
      <c r="AK154" s="1"/>
      <c r="AL154" s="1"/>
      <c r="AM154" s="1"/>
      <c r="AN154" s="1"/>
      <c r="AO154" s="1"/>
      <c r="AP154" s="1"/>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6"/>
    </row>
    <row r="155" spans="1:73" ht="42" customHeight="1" x14ac:dyDescent="0.2">
      <c r="A155" s="41" t="s">
        <v>75</v>
      </c>
      <c r="B155" s="11" t="s">
        <v>302</v>
      </c>
      <c r="C155" s="38">
        <v>2141</v>
      </c>
      <c r="D155" s="141"/>
      <c r="E155" s="2"/>
      <c r="F155" s="2"/>
      <c r="G155" s="2"/>
      <c r="H155" s="2"/>
      <c r="I155" s="2"/>
      <c r="J155" s="2"/>
      <c r="K155" s="2"/>
      <c r="L155" s="2"/>
      <c r="M155" s="2"/>
      <c r="N155" s="2"/>
      <c r="O155" s="2"/>
      <c r="P155" s="2"/>
      <c r="Q155" s="2"/>
      <c r="R155" s="2"/>
      <c r="S155" s="2"/>
      <c r="T155" s="2"/>
      <c r="U155" s="2"/>
      <c r="V155" s="2"/>
      <c r="W155" s="2"/>
      <c r="X155" s="2"/>
      <c r="Y155" s="2"/>
      <c r="Z155" s="2"/>
      <c r="AA155" s="40"/>
      <c r="AB155" s="40"/>
      <c r="AC155" s="40"/>
      <c r="AD155" s="2"/>
      <c r="AE155" s="1">
        <f>SUM(AE156)</f>
        <v>0</v>
      </c>
      <c r="AF155" s="1">
        <f>SUM(AF156)</f>
        <v>0</v>
      </c>
      <c r="AG155" s="1"/>
      <c r="AH155" s="1"/>
      <c r="AI155" s="1"/>
      <c r="AJ155" s="1"/>
      <c r="AK155" s="1"/>
      <c r="AL155" s="1"/>
      <c r="AM155" s="1">
        <f>SUM(AM156)</f>
        <v>0</v>
      </c>
      <c r="AN155" s="1"/>
      <c r="AO155" s="1"/>
      <c r="AP155" s="1"/>
      <c r="AQ155" s="1">
        <f>SUM(AQ156)</f>
        <v>0</v>
      </c>
      <c r="AR155" s="1"/>
      <c r="AS155" s="1"/>
      <c r="AT155" s="1"/>
      <c r="AU155" s="1">
        <f>SUM(AU156)</f>
        <v>0</v>
      </c>
      <c r="AV155" s="1"/>
      <c r="AW155" s="1"/>
      <c r="AX155" s="1"/>
      <c r="AY155" s="1">
        <f>SUM(AY156)</f>
        <v>0</v>
      </c>
      <c r="AZ155" s="1">
        <f>SUM(AZ156)</f>
        <v>0</v>
      </c>
      <c r="BA155" s="1">
        <f>SUM(BA156)</f>
        <v>0</v>
      </c>
      <c r="BB155" s="1"/>
      <c r="BC155" s="1"/>
      <c r="BD155" s="1"/>
      <c r="BE155" s="1"/>
      <c r="BF155" s="1"/>
      <c r="BG155" s="1"/>
      <c r="BH155" s="1">
        <f>SUM(BH156)</f>
        <v>0</v>
      </c>
      <c r="BI155" s="1"/>
      <c r="BJ155" s="1"/>
      <c r="BK155" s="1"/>
      <c r="BL155" s="1">
        <f>SUM(BL156)</f>
        <v>0</v>
      </c>
      <c r="BM155" s="1"/>
      <c r="BN155" s="1"/>
      <c r="BO155" s="1"/>
      <c r="BP155" s="1">
        <f>SUM(BP156)</f>
        <v>0</v>
      </c>
      <c r="BQ155" s="1"/>
      <c r="BR155" s="1"/>
      <c r="BS155" s="1"/>
      <c r="BT155" s="1">
        <f t="shared" ref="BT155" si="75">SUM(BT156)</f>
        <v>0</v>
      </c>
      <c r="BU155" s="36"/>
    </row>
    <row r="156" spans="1:73" ht="16.5" customHeight="1" x14ac:dyDescent="0.2">
      <c r="A156" s="41"/>
      <c r="B156" s="11"/>
      <c r="C156" s="38"/>
      <c r="D156" s="141"/>
      <c r="E156" s="2"/>
      <c r="F156" s="2"/>
      <c r="G156" s="2"/>
      <c r="H156" s="2"/>
      <c r="I156" s="2"/>
      <c r="J156" s="2"/>
      <c r="K156" s="2"/>
      <c r="L156" s="2"/>
      <c r="M156" s="2"/>
      <c r="N156" s="2"/>
      <c r="O156" s="2"/>
      <c r="P156" s="2"/>
      <c r="Q156" s="2"/>
      <c r="R156" s="2"/>
      <c r="S156" s="2"/>
      <c r="T156" s="2"/>
      <c r="U156" s="2"/>
      <c r="V156" s="2"/>
      <c r="W156" s="2"/>
      <c r="X156" s="2"/>
      <c r="Y156" s="2"/>
      <c r="Z156" s="2"/>
      <c r="AA156" s="40"/>
      <c r="AB156" s="40"/>
      <c r="AC156" s="40"/>
      <c r="AD156" s="2"/>
      <c r="AE156" s="1"/>
      <c r="AF156" s="1"/>
      <c r="AG156" s="1"/>
      <c r="AH156" s="1"/>
      <c r="AI156" s="1"/>
      <c r="AJ156" s="1"/>
      <c r="AK156" s="1"/>
      <c r="AL156" s="1"/>
      <c r="AM156" s="1"/>
      <c r="AN156" s="1"/>
      <c r="AO156" s="1"/>
      <c r="AP156" s="1"/>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6"/>
    </row>
    <row r="157" spans="1:73" ht="18" customHeight="1" x14ac:dyDescent="0.2">
      <c r="A157" s="41" t="s">
        <v>76</v>
      </c>
      <c r="B157" s="11" t="s">
        <v>261</v>
      </c>
      <c r="C157" s="38">
        <v>2142</v>
      </c>
      <c r="D157" s="141"/>
      <c r="E157" s="2"/>
      <c r="F157" s="2"/>
      <c r="G157" s="2"/>
      <c r="H157" s="2"/>
      <c r="I157" s="2"/>
      <c r="J157" s="2"/>
      <c r="K157" s="2"/>
      <c r="L157" s="2"/>
      <c r="M157" s="2"/>
      <c r="N157" s="2"/>
      <c r="O157" s="2"/>
      <c r="P157" s="2"/>
      <c r="Q157" s="2"/>
      <c r="R157" s="2"/>
      <c r="S157" s="2"/>
      <c r="T157" s="2"/>
      <c r="U157" s="2"/>
      <c r="V157" s="2"/>
      <c r="W157" s="2"/>
      <c r="X157" s="2"/>
      <c r="Y157" s="2"/>
      <c r="Z157" s="2"/>
      <c r="AA157" s="40"/>
      <c r="AB157" s="40"/>
      <c r="AC157" s="40"/>
      <c r="AD157" s="2"/>
      <c r="AE157" s="1">
        <f>AE158</f>
        <v>0</v>
      </c>
      <c r="AF157" s="1">
        <f>AF158</f>
        <v>0</v>
      </c>
      <c r="AG157" s="1"/>
      <c r="AH157" s="1"/>
      <c r="AI157" s="1"/>
      <c r="AJ157" s="1"/>
      <c r="AK157" s="1"/>
      <c r="AL157" s="1"/>
      <c r="AM157" s="1">
        <f>AM158</f>
        <v>0</v>
      </c>
      <c r="AN157" s="1"/>
      <c r="AO157" s="1"/>
      <c r="AP157" s="1"/>
      <c r="AQ157" s="1">
        <f>AQ158</f>
        <v>0</v>
      </c>
      <c r="AR157" s="1"/>
      <c r="AS157" s="1"/>
      <c r="AT157" s="1"/>
      <c r="AU157" s="1">
        <f>AU158</f>
        <v>0</v>
      </c>
      <c r="AV157" s="1"/>
      <c r="AW157" s="1"/>
      <c r="AX157" s="1"/>
      <c r="AY157" s="1">
        <f>AY158</f>
        <v>0</v>
      </c>
      <c r="AZ157" s="1">
        <f>AZ158</f>
        <v>0</v>
      </c>
      <c r="BA157" s="1">
        <f>BA158</f>
        <v>0</v>
      </c>
      <c r="BB157" s="1"/>
      <c r="BC157" s="1"/>
      <c r="BD157" s="1"/>
      <c r="BE157" s="1"/>
      <c r="BF157" s="1"/>
      <c r="BG157" s="1"/>
      <c r="BH157" s="1">
        <f>BH158</f>
        <v>0</v>
      </c>
      <c r="BI157" s="1"/>
      <c r="BJ157" s="1"/>
      <c r="BK157" s="1"/>
      <c r="BL157" s="1">
        <f>BL158</f>
        <v>0</v>
      </c>
      <c r="BM157" s="1"/>
      <c r="BN157" s="1"/>
      <c r="BO157" s="1"/>
      <c r="BP157" s="1">
        <f>BP158</f>
        <v>0</v>
      </c>
      <c r="BQ157" s="1"/>
      <c r="BR157" s="1"/>
      <c r="BS157" s="1"/>
      <c r="BT157" s="1">
        <f t="shared" ref="BT157" si="76">BT158</f>
        <v>0</v>
      </c>
      <c r="BU157" s="36"/>
    </row>
    <row r="158" spans="1:73" ht="15" customHeight="1" x14ac:dyDescent="0.2">
      <c r="A158" s="41"/>
      <c r="B158" s="11"/>
      <c r="C158" s="38"/>
      <c r="D158" s="141"/>
      <c r="E158" s="2"/>
      <c r="F158" s="2"/>
      <c r="G158" s="2"/>
      <c r="H158" s="2"/>
      <c r="I158" s="2"/>
      <c r="J158" s="2"/>
      <c r="K158" s="2"/>
      <c r="L158" s="2"/>
      <c r="M158" s="2"/>
      <c r="N158" s="2"/>
      <c r="O158" s="2"/>
      <c r="P158" s="2"/>
      <c r="Q158" s="2"/>
      <c r="R158" s="2"/>
      <c r="S158" s="2"/>
      <c r="T158" s="2"/>
      <c r="U158" s="2"/>
      <c r="V158" s="2"/>
      <c r="W158" s="2"/>
      <c r="X158" s="2"/>
      <c r="Y158" s="2"/>
      <c r="Z158" s="2"/>
      <c r="AA158" s="40"/>
      <c r="AB158" s="40"/>
      <c r="AC158" s="40"/>
      <c r="AD158" s="2"/>
      <c r="AE158" s="1"/>
      <c r="AF158" s="1"/>
      <c r="AG158" s="1"/>
      <c r="AH158" s="1"/>
      <c r="AI158" s="1"/>
      <c r="AJ158" s="1"/>
      <c r="AK158" s="1"/>
      <c r="AL158" s="1"/>
      <c r="AM158" s="1"/>
      <c r="AN158" s="1"/>
      <c r="AO158" s="1"/>
      <c r="AP158" s="1"/>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6"/>
    </row>
    <row r="159" spans="1:73" ht="80.25" customHeight="1" x14ac:dyDescent="0.2">
      <c r="A159" s="41" t="s">
        <v>77</v>
      </c>
      <c r="B159" s="11" t="s">
        <v>55</v>
      </c>
      <c r="C159" s="38">
        <v>2143</v>
      </c>
      <c r="D159" s="141"/>
      <c r="E159" s="2"/>
      <c r="F159" s="2"/>
      <c r="G159" s="2"/>
      <c r="H159" s="2"/>
      <c r="I159" s="2"/>
      <c r="J159" s="2"/>
      <c r="K159" s="2"/>
      <c r="L159" s="2"/>
      <c r="M159" s="2"/>
      <c r="N159" s="2"/>
      <c r="O159" s="2"/>
      <c r="P159" s="2"/>
      <c r="Q159" s="2"/>
      <c r="R159" s="2"/>
      <c r="S159" s="2"/>
      <c r="T159" s="2"/>
      <c r="U159" s="2"/>
      <c r="V159" s="2"/>
      <c r="W159" s="2"/>
      <c r="X159" s="2"/>
      <c r="Y159" s="2"/>
      <c r="Z159" s="2"/>
      <c r="AA159" s="40"/>
      <c r="AB159" s="40"/>
      <c r="AC159" s="40"/>
      <c r="AD159" s="2"/>
      <c r="AE159" s="1">
        <f>SUM(AE160)</f>
        <v>0</v>
      </c>
      <c r="AF159" s="1">
        <f>SUM(AF160)</f>
        <v>0</v>
      </c>
      <c r="AG159" s="1"/>
      <c r="AH159" s="1"/>
      <c r="AI159" s="1"/>
      <c r="AJ159" s="1"/>
      <c r="AK159" s="1"/>
      <c r="AL159" s="1"/>
      <c r="AM159" s="1">
        <f>SUM(AM160)</f>
        <v>0</v>
      </c>
      <c r="AN159" s="1"/>
      <c r="AO159" s="1"/>
      <c r="AP159" s="1"/>
      <c r="AQ159" s="1">
        <f>SUM(AQ160)</f>
        <v>0</v>
      </c>
      <c r="AR159" s="1"/>
      <c r="AS159" s="1"/>
      <c r="AT159" s="1"/>
      <c r="AU159" s="1">
        <f>SUM(AU160)</f>
        <v>0</v>
      </c>
      <c r="AV159" s="1"/>
      <c r="AW159" s="1"/>
      <c r="AX159" s="1"/>
      <c r="AY159" s="1">
        <f>SUM(AY160)</f>
        <v>0</v>
      </c>
      <c r="AZ159" s="1">
        <f>SUM(AZ160)</f>
        <v>0</v>
      </c>
      <c r="BA159" s="1">
        <f>SUM(BA160)</f>
        <v>0</v>
      </c>
      <c r="BB159" s="1"/>
      <c r="BC159" s="1"/>
      <c r="BD159" s="1"/>
      <c r="BE159" s="1"/>
      <c r="BF159" s="1"/>
      <c r="BG159" s="1"/>
      <c r="BH159" s="1">
        <f>SUM(BH160)</f>
        <v>0</v>
      </c>
      <c r="BI159" s="1"/>
      <c r="BJ159" s="1"/>
      <c r="BK159" s="1"/>
      <c r="BL159" s="1">
        <f>SUM(BL160)</f>
        <v>0</v>
      </c>
      <c r="BM159" s="1"/>
      <c r="BN159" s="1"/>
      <c r="BO159" s="1"/>
      <c r="BP159" s="1">
        <f>SUM(BP160)</f>
        <v>0</v>
      </c>
      <c r="BQ159" s="1"/>
      <c r="BR159" s="1"/>
      <c r="BS159" s="1"/>
      <c r="BT159" s="1">
        <f t="shared" ref="BT159" si="77">SUM(BT160)</f>
        <v>0</v>
      </c>
      <c r="BU159" s="36"/>
    </row>
    <row r="160" spans="1:73" ht="16.5" customHeight="1" x14ac:dyDescent="0.2">
      <c r="A160" s="41"/>
      <c r="B160" s="11"/>
      <c r="C160" s="38"/>
      <c r="D160" s="141"/>
      <c r="E160" s="2"/>
      <c r="F160" s="2"/>
      <c r="G160" s="2"/>
      <c r="H160" s="2"/>
      <c r="I160" s="2"/>
      <c r="J160" s="2"/>
      <c r="K160" s="2"/>
      <c r="L160" s="2"/>
      <c r="M160" s="2"/>
      <c r="N160" s="2"/>
      <c r="O160" s="2"/>
      <c r="P160" s="2"/>
      <c r="Q160" s="2"/>
      <c r="R160" s="2"/>
      <c r="S160" s="2"/>
      <c r="T160" s="2"/>
      <c r="U160" s="2"/>
      <c r="V160" s="2"/>
      <c r="W160" s="2"/>
      <c r="X160" s="2"/>
      <c r="Y160" s="2"/>
      <c r="Z160" s="2"/>
      <c r="AA160" s="40"/>
      <c r="AB160" s="40"/>
      <c r="AC160" s="40"/>
      <c r="AD160" s="2"/>
      <c r="AE160" s="1"/>
      <c r="AF160" s="1"/>
      <c r="AG160" s="1"/>
      <c r="AH160" s="1"/>
      <c r="AI160" s="1"/>
      <c r="AJ160" s="1"/>
      <c r="AK160" s="1"/>
      <c r="AL160" s="1"/>
      <c r="AM160" s="1"/>
      <c r="AN160" s="1"/>
      <c r="AO160" s="1"/>
      <c r="AP160" s="1"/>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6"/>
    </row>
    <row r="161" spans="1:73" ht="27" customHeight="1" x14ac:dyDescent="0.2">
      <c r="A161" s="41" t="s">
        <v>78</v>
      </c>
      <c r="B161" s="11" t="s">
        <v>56</v>
      </c>
      <c r="C161" s="38">
        <v>2144</v>
      </c>
      <c r="D161" s="141"/>
      <c r="E161" s="2"/>
      <c r="F161" s="2"/>
      <c r="G161" s="2"/>
      <c r="H161" s="2"/>
      <c r="I161" s="2"/>
      <c r="J161" s="2"/>
      <c r="K161" s="2"/>
      <c r="L161" s="2"/>
      <c r="M161" s="2"/>
      <c r="N161" s="2"/>
      <c r="O161" s="2"/>
      <c r="P161" s="2"/>
      <c r="Q161" s="2"/>
      <c r="R161" s="2"/>
      <c r="S161" s="2"/>
      <c r="T161" s="2"/>
      <c r="U161" s="2"/>
      <c r="V161" s="2"/>
      <c r="W161" s="2"/>
      <c r="X161" s="2"/>
      <c r="Y161" s="2"/>
      <c r="Z161" s="2"/>
      <c r="AA161" s="40"/>
      <c r="AB161" s="40"/>
      <c r="AC161" s="40"/>
      <c r="AD161" s="2"/>
      <c r="AE161" s="1">
        <f>SUM(AE162)</f>
        <v>0</v>
      </c>
      <c r="AF161" s="1">
        <f>SUM(AF162)</f>
        <v>0</v>
      </c>
      <c r="AG161" s="1"/>
      <c r="AH161" s="1"/>
      <c r="AI161" s="1"/>
      <c r="AJ161" s="1"/>
      <c r="AK161" s="1"/>
      <c r="AL161" s="1"/>
      <c r="AM161" s="1">
        <f>SUM(AM162)</f>
        <v>0</v>
      </c>
      <c r="AN161" s="1"/>
      <c r="AO161" s="1"/>
      <c r="AP161" s="1"/>
      <c r="AQ161" s="1">
        <f>SUM(AQ162)</f>
        <v>0</v>
      </c>
      <c r="AR161" s="1"/>
      <c r="AS161" s="1"/>
      <c r="AT161" s="1"/>
      <c r="AU161" s="1">
        <f>SUM(AU162)</f>
        <v>0</v>
      </c>
      <c r="AV161" s="1"/>
      <c r="AW161" s="1"/>
      <c r="AX161" s="1"/>
      <c r="AY161" s="1">
        <f>SUM(AY162)</f>
        <v>0</v>
      </c>
      <c r="AZ161" s="1">
        <f>SUM(AZ162)</f>
        <v>0</v>
      </c>
      <c r="BA161" s="1">
        <f>SUM(BA162)</f>
        <v>0</v>
      </c>
      <c r="BB161" s="1"/>
      <c r="BC161" s="1"/>
      <c r="BD161" s="1"/>
      <c r="BE161" s="1"/>
      <c r="BF161" s="1"/>
      <c r="BG161" s="1"/>
      <c r="BH161" s="1">
        <f>SUM(BH162)</f>
        <v>0</v>
      </c>
      <c r="BI161" s="1"/>
      <c r="BJ161" s="1"/>
      <c r="BK161" s="1"/>
      <c r="BL161" s="1">
        <f>SUM(BL162)</f>
        <v>0</v>
      </c>
      <c r="BM161" s="1"/>
      <c r="BN161" s="1"/>
      <c r="BO161" s="1"/>
      <c r="BP161" s="1">
        <f>SUM(BP162)</f>
        <v>0</v>
      </c>
      <c r="BQ161" s="1"/>
      <c r="BR161" s="1"/>
      <c r="BS161" s="1"/>
      <c r="BT161" s="1">
        <f t="shared" ref="BT161" si="78">SUM(BT162)</f>
        <v>0</v>
      </c>
      <c r="BU161" s="36"/>
    </row>
    <row r="162" spans="1:73" ht="15" customHeight="1" x14ac:dyDescent="0.2">
      <c r="A162" s="41"/>
      <c r="B162" s="11"/>
      <c r="C162" s="38"/>
      <c r="D162" s="141"/>
      <c r="E162" s="2"/>
      <c r="F162" s="2"/>
      <c r="G162" s="2"/>
      <c r="H162" s="2"/>
      <c r="I162" s="2"/>
      <c r="J162" s="2"/>
      <c r="K162" s="2"/>
      <c r="L162" s="2"/>
      <c r="M162" s="2"/>
      <c r="N162" s="2"/>
      <c r="O162" s="2"/>
      <c r="P162" s="2"/>
      <c r="Q162" s="2"/>
      <c r="R162" s="2"/>
      <c r="S162" s="2"/>
      <c r="T162" s="2"/>
      <c r="U162" s="2"/>
      <c r="V162" s="2"/>
      <c r="W162" s="2"/>
      <c r="X162" s="2"/>
      <c r="Y162" s="2"/>
      <c r="Z162" s="2"/>
      <c r="AA162" s="40"/>
      <c r="AB162" s="40"/>
      <c r="AC162" s="40"/>
      <c r="AD162" s="2"/>
      <c r="AE162" s="1"/>
      <c r="AF162" s="1"/>
      <c r="AG162" s="1"/>
      <c r="AH162" s="1"/>
      <c r="AI162" s="1"/>
      <c r="AJ162" s="1"/>
      <c r="AK162" s="1"/>
      <c r="AL162" s="1"/>
      <c r="AM162" s="1"/>
      <c r="AN162" s="1"/>
      <c r="AO162" s="1"/>
      <c r="AP162" s="1"/>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6"/>
    </row>
    <row r="163" spans="1:73" ht="64.5" customHeight="1" x14ac:dyDescent="0.2">
      <c r="A163" s="41" t="s">
        <v>418</v>
      </c>
      <c r="B163" s="118" t="s">
        <v>318</v>
      </c>
      <c r="C163" s="38">
        <v>2145</v>
      </c>
      <c r="D163" s="141"/>
      <c r="E163" s="2"/>
      <c r="F163" s="2"/>
      <c r="G163" s="2"/>
      <c r="H163" s="2"/>
      <c r="I163" s="2"/>
      <c r="J163" s="2"/>
      <c r="K163" s="2"/>
      <c r="L163" s="2"/>
      <c r="M163" s="2"/>
      <c r="N163" s="2"/>
      <c r="O163" s="2"/>
      <c r="P163" s="2"/>
      <c r="Q163" s="2"/>
      <c r="R163" s="2"/>
      <c r="S163" s="2"/>
      <c r="T163" s="2"/>
      <c r="U163" s="2"/>
      <c r="V163" s="2"/>
      <c r="W163" s="2"/>
      <c r="X163" s="40" t="s">
        <v>244</v>
      </c>
      <c r="Y163" s="40"/>
      <c r="Z163" s="40" t="s">
        <v>245</v>
      </c>
      <c r="AA163" s="40"/>
      <c r="AB163" s="40"/>
      <c r="AC163" s="40"/>
      <c r="AD163" s="2"/>
      <c r="AE163" s="1">
        <f t="shared" ref="AE163:AP163" si="79">SUM(AE164:AE165)</f>
        <v>2229800</v>
      </c>
      <c r="AF163" s="1">
        <f t="shared" si="79"/>
        <v>1902948.27</v>
      </c>
      <c r="AG163" s="1">
        <f t="shared" si="79"/>
        <v>0</v>
      </c>
      <c r="AH163" s="1">
        <f t="shared" si="79"/>
        <v>0</v>
      </c>
      <c r="AI163" s="1">
        <f t="shared" si="79"/>
        <v>0</v>
      </c>
      <c r="AJ163" s="1">
        <f t="shared" si="79"/>
        <v>0</v>
      </c>
      <c r="AK163" s="1">
        <f t="shared" si="79"/>
        <v>2229800</v>
      </c>
      <c r="AL163" s="1">
        <f t="shared" si="79"/>
        <v>1902948.27</v>
      </c>
      <c r="AM163" s="1">
        <f t="shared" si="79"/>
        <v>750000</v>
      </c>
      <c r="AN163" s="1">
        <f t="shared" si="79"/>
        <v>0</v>
      </c>
      <c r="AO163" s="1">
        <f t="shared" si="79"/>
        <v>0</v>
      </c>
      <c r="AP163" s="1">
        <f t="shared" si="79"/>
        <v>750000</v>
      </c>
      <c r="AQ163" s="1">
        <f t="shared" ref="AQ163:BT163" si="80">SUM(AQ164)</f>
        <v>750000</v>
      </c>
      <c r="AR163" s="1">
        <f t="shared" si="80"/>
        <v>0</v>
      </c>
      <c r="AS163" s="1">
        <f t="shared" si="80"/>
        <v>0</v>
      </c>
      <c r="AT163" s="1">
        <f t="shared" si="80"/>
        <v>750000</v>
      </c>
      <c r="AU163" s="1">
        <f t="shared" si="80"/>
        <v>750000</v>
      </c>
      <c r="AV163" s="1"/>
      <c r="AW163" s="1"/>
      <c r="AX163" s="1">
        <f t="shared" si="80"/>
        <v>750000</v>
      </c>
      <c r="AY163" s="1">
        <f t="shared" si="80"/>
        <v>750000</v>
      </c>
      <c r="AZ163" s="1">
        <f t="shared" si="80"/>
        <v>0</v>
      </c>
      <c r="BA163" s="1">
        <f t="shared" si="80"/>
        <v>0</v>
      </c>
      <c r="BB163" s="1"/>
      <c r="BC163" s="1"/>
      <c r="BD163" s="1"/>
      <c r="BE163" s="1"/>
      <c r="BF163" s="1"/>
      <c r="BG163" s="1"/>
      <c r="BH163" s="1">
        <f t="shared" si="80"/>
        <v>0</v>
      </c>
      <c r="BI163" s="1"/>
      <c r="BJ163" s="1"/>
      <c r="BK163" s="1"/>
      <c r="BL163" s="1">
        <f t="shared" si="80"/>
        <v>0</v>
      </c>
      <c r="BM163" s="1"/>
      <c r="BN163" s="1"/>
      <c r="BO163" s="1"/>
      <c r="BP163" s="1">
        <f t="shared" si="80"/>
        <v>0</v>
      </c>
      <c r="BQ163" s="1"/>
      <c r="BR163" s="1"/>
      <c r="BS163" s="1"/>
      <c r="BT163" s="1">
        <f t="shared" si="80"/>
        <v>0</v>
      </c>
      <c r="BU163" s="36"/>
    </row>
    <row r="164" spans="1:73" ht="14.25" customHeight="1" x14ac:dyDescent="0.2">
      <c r="A164" s="48"/>
      <c r="B164" s="11"/>
      <c r="C164" s="49"/>
      <c r="D164" s="141"/>
      <c r="E164" s="2"/>
      <c r="F164" s="2"/>
      <c r="G164" s="2"/>
      <c r="H164" s="2"/>
      <c r="I164" s="2"/>
      <c r="J164" s="2"/>
      <c r="K164" s="2"/>
      <c r="L164" s="2"/>
      <c r="M164" s="2"/>
      <c r="N164" s="2"/>
      <c r="O164" s="2"/>
      <c r="P164" s="2"/>
      <c r="Q164" s="2"/>
      <c r="R164" s="2"/>
      <c r="S164" s="2"/>
      <c r="T164" s="2"/>
      <c r="U164" s="2"/>
      <c r="V164" s="2"/>
      <c r="W164" s="2"/>
      <c r="X164" s="40"/>
      <c r="Y164" s="40"/>
      <c r="Z164" s="40"/>
      <c r="AA164" s="40"/>
      <c r="AB164" s="40"/>
      <c r="AC164" s="40"/>
      <c r="AD164" s="4" t="s">
        <v>293</v>
      </c>
      <c r="AE164" s="1">
        <v>750000</v>
      </c>
      <c r="AF164" s="1">
        <v>423197.47</v>
      </c>
      <c r="AG164" s="1"/>
      <c r="AH164" s="1"/>
      <c r="AI164" s="1"/>
      <c r="AJ164" s="1"/>
      <c r="AK164" s="1">
        <v>750000</v>
      </c>
      <c r="AL164" s="1">
        <v>423197.47</v>
      </c>
      <c r="AM164" s="1">
        <v>750000</v>
      </c>
      <c r="AN164" s="1"/>
      <c r="AO164" s="1"/>
      <c r="AP164" s="1">
        <v>750000</v>
      </c>
      <c r="AQ164" s="1">
        <v>750000</v>
      </c>
      <c r="AR164" s="1"/>
      <c r="AS164" s="1"/>
      <c r="AT164" s="1">
        <v>750000</v>
      </c>
      <c r="AU164" s="1">
        <v>750000</v>
      </c>
      <c r="AV164" s="1"/>
      <c r="AW164" s="1"/>
      <c r="AX164" s="1">
        <v>750000</v>
      </c>
      <c r="AY164" s="1">
        <v>750000</v>
      </c>
      <c r="AZ164" s="3"/>
      <c r="BA164" s="3"/>
      <c r="BB164" s="3"/>
      <c r="BC164" s="3"/>
      <c r="BD164" s="3"/>
      <c r="BE164" s="3"/>
      <c r="BF164" s="3"/>
      <c r="BG164" s="3"/>
      <c r="BH164" s="3"/>
      <c r="BI164" s="3"/>
      <c r="BJ164" s="3"/>
      <c r="BK164" s="3"/>
      <c r="BL164" s="3"/>
      <c r="BM164" s="3"/>
      <c r="BN164" s="3"/>
      <c r="BO164" s="3"/>
      <c r="BP164" s="3"/>
      <c r="BQ164" s="3"/>
      <c r="BR164" s="3"/>
      <c r="BS164" s="3"/>
      <c r="BT164" s="3"/>
      <c r="BU164" s="36"/>
    </row>
    <row r="165" spans="1:73" ht="14.25" customHeight="1" x14ac:dyDescent="0.2">
      <c r="A165" s="48"/>
      <c r="B165" s="11"/>
      <c r="C165" s="49"/>
      <c r="D165" s="141"/>
      <c r="E165" s="2"/>
      <c r="F165" s="2"/>
      <c r="G165" s="2"/>
      <c r="H165" s="2"/>
      <c r="I165" s="2"/>
      <c r="J165" s="2"/>
      <c r="K165" s="2"/>
      <c r="L165" s="2"/>
      <c r="M165" s="2"/>
      <c r="N165" s="2"/>
      <c r="O165" s="2"/>
      <c r="P165" s="2"/>
      <c r="Q165" s="2"/>
      <c r="R165" s="2"/>
      <c r="S165" s="2"/>
      <c r="T165" s="2"/>
      <c r="U165" s="2"/>
      <c r="V165" s="2"/>
      <c r="W165" s="2"/>
      <c r="X165" s="40"/>
      <c r="Y165" s="40"/>
      <c r="Z165" s="40"/>
      <c r="AA165" s="40"/>
      <c r="AB165" s="40"/>
      <c r="AC165" s="40"/>
      <c r="AD165" s="4" t="s">
        <v>376</v>
      </c>
      <c r="AE165" s="1">
        <v>1479800</v>
      </c>
      <c r="AF165" s="1">
        <v>1479750.8</v>
      </c>
      <c r="AG165" s="1"/>
      <c r="AH165" s="1"/>
      <c r="AI165" s="1"/>
      <c r="AJ165" s="1"/>
      <c r="AK165" s="1">
        <v>1479800</v>
      </c>
      <c r="AL165" s="1">
        <v>1479750.8</v>
      </c>
      <c r="AM165" s="1">
        <v>0</v>
      </c>
      <c r="AN165" s="1"/>
      <c r="AO165" s="1"/>
      <c r="AP165" s="1">
        <v>0</v>
      </c>
      <c r="AQ165" s="1"/>
      <c r="AR165" s="1"/>
      <c r="AS165" s="1"/>
      <c r="AT165" s="1"/>
      <c r="AU165" s="1"/>
      <c r="AV165" s="1"/>
      <c r="AW165" s="1"/>
      <c r="AX165" s="1"/>
      <c r="AY165" s="1"/>
      <c r="AZ165" s="3"/>
      <c r="BA165" s="3"/>
      <c r="BB165" s="3"/>
      <c r="BC165" s="3"/>
      <c r="BD165" s="3"/>
      <c r="BE165" s="3"/>
      <c r="BF165" s="3"/>
      <c r="BG165" s="3"/>
      <c r="BH165" s="3"/>
      <c r="BI165" s="3"/>
      <c r="BJ165" s="3"/>
      <c r="BK165" s="3"/>
      <c r="BL165" s="3"/>
      <c r="BM165" s="3"/>
      <c r="BN165" s="3"/>
      <c r="BO165" s="3"/>
      <c r="BP165" s="3"/>
      <c r="BQ165" s="3"/>
      <c r="BR165" s="3"/>
      <c r="BS165" s="3"/>
      <c r="BT165" s="3"/>
      <c r="BU165" s="36"/>
    </row>
    <row r="166" spans="1:73" ht="14.25" customHeight="1" x14ac:dyDescent="0.2">
      <c r="A166" s="48"/>
      <c r="B166" s="11"/>
      <c r="C166" s="49"/>
      <c r="D166" s="141"/>
      <c r="E166" s="2"/>
      <c r="F166" s="2"/>
      <c r="G166" s="2"/>
      <c r="H166" s="2"/>
      <c r="I166" s="2"/>
      <c r="J166" s="2"/>
      <c r="K166" s="2"/>
      <c r="L166" s="2"/>
      <c r="M166" s="2"/>
      <c r="N166" s="2"/>
      <c r="O166" s="2"/>
      <c r="P166" s="2"/>
      <c r="Q166" s="2"/>
      <c r="R166" s="2"/>
      <c r="S166" s="2"/>
      <c r="T166" s="2"/>
      <c r="U166" s="2"/>
      <c r="V166" s="2"/>
      <c r="W166" s="2"/>
      <c r="X166" s="40"/>
      <c r="Y166" s="40"/>
      <c r="Z166" s="40"/>
      <c r="AA166" s="40"/>
      <c r="AB166" s="40"/>
      <c r="AC166" s="40"/>
      <c r="AD166" s="4"/>
      <c r="AE166" s="1"/>
      <c r="AF166" s="1"/>
      <c r="AG166" s="1"/>
      <c r="AH166" s="1"/>
      <c r="AI166" s="1"/>
      <c r="AJ166" s="1"/>
      <c r="AK166" s="1"/>
      <c r="AL166" s="1"/>
      <c r="AM166" s="1"/>
      <c r="AN166" s="1"/>
      <c r="AO166" s="1"/>
      <c r="AP166" s="1"/>
      <c r="AQ166" s="1"/>
      <c r="AR166" s="1"/>
      <c r="AS166" s="1"/>
      <c r="AT166" s="1"/>
      <c r="AU166" s="1"/>
      <c r="AV166" s="1"/>
      <c r="AW166" s="1"/>
      <c r="AX166" s="1"/>
      <c r="AY166" s="1"/>
      <c r="AZ166" s="3"/>
      <c r="BA166" s="3"/>
      <c r="BB166" s="3"/>
      <c r="BC166" s="3"/>
      <c r="BD166" s="3"/>
      <c r="BE166" s="3"/>
      <c r="BF166" s="3"/>
      <c r="BG166" s="3"/>
      <c r="BH166" s="3"/>
      <c r="BI166" s="3"/>
      <c r="BJ166" s="3"/>
      <c r="BK166" s="3"/>
      <c r="BL166" s="3"/>
      <c r="BM166" s="3"/>
      <c r="BN166" s="3"/>
      <c r="BO166" s="3"/>
      <c r="BP166" s="3"/>
      <c r="BQ166" s="3"/>
      <c r="BR166" s="3"/>
      <c r="BS166" s="3"/>
      <c r="BT166" s="3"/>
      <c r="BU166" s="36"/>
    </row>
    <row r="167" spans="1:73" ht="105" customHeight="1" x14ac:dyDescent="0.2">
      <c r="A167" s="50" t="s">
        <v>81</v>
      </c>
      <c r="B167" s="51" t="s">
        <v>80</v>
      </c>
      <c r="C167" s="26">
        <v>2200</v>
      </c>
      <c r="D167" s="2" t="s">
        <v>167</v>
      </c>
      <c r="E167" s="2" t="s">
        <v>167</v>
      </c>
      <c r="F167" s="2" t="s">
        <v>167</v>
      </c>
      <c r="G167" s="2" t="s">
        <v>167</v>
      </c>
      <c r="H167" s="2" t="s">
        <v>167</v>
      </c>
      <c r="I167" s="2" t="s">
        <v>167</v>
      </c>
      <c r="J167" s="2" t="s">
        <v>167</v>
      </c>
      <c r="K167" s="2" t="s">
        <v>167</v>
      </c>
      <c r="L167" s="2" t="s">
        <v>167</v>
      </c>
      <c r="M167" s="2" t="s">
        <v>167</v>
      </c>
      <c r="N167" s="2" t="s">
        <v>167</v>
      </c>
      <c r="O167" s="2" t="s">
        <v>167</v>
      </c>
      <c r="P167" s="2" t="s">
        <v>167</v>
      </c>
      <c r="Q167" s="2" t="s">
        <v>167</v>
      </c>
      <c r="R167" s="2" t="s">
        <v>167</v>
      </c>
      <c r="S167" s="2" t="s">
        <v>167</v>
      </c>
      <c r="T167" s="2" t="s">
        <v>167</v>
      </c>
      <c r="U167" s="2" t="s">
        <v>167</v>
      </c>
      <c r="V167" s="2" t="s">
        <v>167</v>
      </c>
      <c r="W167" s="2" t="s">
        <v>167</v>
      </c>
      <c r="X167" s="40" t="s">
        <v>167</v>
      </c>
      <c r="Y167" s="40" t="s">
        <v>167</v>
      </c>
      <c r="Z167" s="40" t="s">
        <v>167</v>
      </c>
      <c r="AA167" s="40" t="s">
        <v>167</v>
      </c>
      <c r="AB167" s="40" t="s">
        <v>167</v>
      </c>
      <c r="AC167" s="40" t="s">
        <v>167</v>
      </c>
      <c r="AD167" s="2" t="s">
        <v>167</v>
      </c>
      <c r="AE167" s="5">
        <f t="shared" ref="AE167:BF167" si="81">AE168+AE180+AE197+AE203+AE205+AE207+AE212+AE216+AE220+AE223+AE226+AE229+AE232+AE235+AE238+AE240+AE242+AE245+AE248+AE251+AE258+AE192+AE261</f>
        <v>454157030</v>
      </c>
      <c r="AF167" s="5">
        <f t="shared" si="81"/>
        <v>392870160.45999998</v>
      </c>
      <c r="AG167" s="5">
        <f t="shared" si="81"/>
        <v>20582207</v>
      </c>
      <c r="AH167" s="5">
        <f t="shared" si="81"/>
        <v>20582131.440000001</v>
      </c>
      <c r="AI167" s="5">
        <f t="shared" si="81"/>
        <v>2227423</v>
      </c>
      <c r="AJ167" s="5">
        <f t="shared" si="81"/>
        <v>2227415.94</v>
      </c>
      <c r="AK167" s="5">
        <f t="shared" si="81"/>
        <v>431347400</v>
      </c>
      <c r="AL167" s="5">
        <f t="shared" si="81"/>
        <v>370060613.07999998</v>
      </c>
      <c r="AM167" s="5">
        <f t="shared" si="81"/>
        <v>546895455.10000002</v>
      </c>
      <c r="AN167" s="5">
        <f t="shared" si="81"/>
        <v>21953148</v>
      </c>
      <c r="AO167" s="5">
        <f t="shared" si="81"/>
        <v>2631321</v>
      </c>
      <c r="AP167" s="5">
        <f t="shared" si="81"/>
        <v>522310986.10000002</v>
      </c>
      <c r="AQ167" s="5">
        <f t="shared" si="81"/>
        <v>459858620</v>
      </c>
      <c r="AR167" s="5">
        <f t="shared" si="81"/>
        <v>20289868</v>
      </c>
      <c r="AS167" s="5">
        <f t="shared" si="81"/>
        <v>2212352</v>
      </c>
      <c r="AT167" s="5">
        <f t="shared" si="81"/>
        <v>437356400</v>
      </c>
      <c r="AU167" s="5">
        <f t="shared" si="81"/>
        <v>456060310</v>
      </c>
      <c r="AV167" s="5">
        <f t="shared" si="81"/>
        <v>19143062</v>
      </c>
      <c r="AW167" s="5">
        <f t="shared" si="81"/>
        <v>2835988</v>
      </c>
      <c r="AX167" s="5">
        <f t="shared" si="81"/>
        <v>434081260</v>
      </c>
      <c r="AY167" s="5">
        <f t="shared" si="81"/>
        <v>455903650</v>
      </c>
      <c r="AZ167" s="5">
        <f t="shared" si="81"/>
        <v>1069286.18</v>
      </c>
      <c r="BA167" s="5">
        <f t="shared" si="81"/>
        <v>911000.4</v>
      </c>
      <c r="BB167" s="5">
        <f t="shared" si="81"/>
        <v>0</v>
      </c>
      <c r="BC167" s="5">
        <f t="shared" si="81"/>
        <v>0</v>
      </c>
      <c r="BD167" s="5">
        <f t="shared" si="81"/>
        <v>0</v>
      </c>
      <c r="BE167" s="5">
        <f t="shared" si="81"/>
        <v>0</v>
      </c>
      <c r="BF167" s="5">
        <f t="shared" si="81"/>
        <v>1134631.06</v>
      </c>
      <c r="BG167" s="5">
        <f t="shared" ref="BG167:BT167" si="82">BG168+BG197+BG203+BG205+BG207+BG212+BG216+BG220+BG223+BG226+BG229+BG232+BG235+BG238+BG240+BG242+BG245+BG248+BG251+BG257+BG192</f>
        <v>911000.4</v>
      </c>
      <c r="BH167" s="5">
        <f t="shared" si="82"/>
        <v>798736</v>
      </c>
      <c r="BI167" s="5">
        <f t="shared" si="82"/>
        <v>0</v>
      </c>
      <c r="BJ167" s="5">
        <f t="shared" si="82"/>
        <v>137700</v>
      </c>
      <c r="BK167" s="5">
        <f t="shared" si="82"/>
        <v>661036</v>
      </c>
      <c r="BL167" s="5">
        <f t="shared" si="82"/>
        <v>1707600</v>
      </c>
      <c r="BM167" s="5">
        <f t="shared" si="82"/>
        <v>0</v>
      </c>
      <c r="BN167" s="5">
        <f t="shared" si="82"/>
        <v>0</v>
      </c>
      <c r="BO167" s="5">
        <f t="shared" si="82"/>
        <v>1707600</v>
      </c>
      <c r="BP167" s="5">
        <f t="shared" si="82"/>
        <v>1707600</v>
      </c>
      <c r="BQ167" s="5">
        <f t="shared" si="82"/>
        <v>0</v>
      </c>
      <c r="BR167" s="5">
        <f t="shared" si="82"/>
        <v>0</v>
      </c>
      <c r="BS167" s="5">
        <f t="shared" si="82"/>
        <v>1707600</v>
      </c>
      <c r="BT167" s="5">
        <f t="shared" si="82"/>
        <v>1707600</v>
      </c>
      <c r="BU167" s="36"/>
    </row>
    <row r="168" spans="1:73" ht="111" customHeight="1" x14ac:dyDescent="0.2">
      <c r="A168" s="37" t="s">
        <v>82</v>
      </c>
      <c r="B168" s="12" t="s">
        <v>341</v>
      </c>
      <c r="C168" s="38">
        <v>2201</v>
      </c>
      <c r="D168" s="39" t="s">
        <v>182</v>
      </c>
      <c r="E168" s="2" t="s">
        <v>31</v>
      </c>
      <c r="F168" s="2" t="s">
        <v>246</v>
      </c>
      <c r="G168" s="2"/>
      <c r="H168" s="2"/>
      <c r="I168" s="2"/>
      <c r="J168" s="2"/>
      <c r="K168" s="2"/>
      <c r="L168" s="2"/>
      <c r="M168" s="2"/>
      <c r="N168" s="2"/>
      <c r="O168" s="2"/>
      <c r="P168" s="2"/>
      <c r="Q168" s="2"/>
      <c r="R168" s="2"/>
      <c r="S168" s="2"/>
      <c r="T168" s="2"/>
      <c r="U168" s="2"/>
      <c r="V168" s="2"/>
      <c r="W168" s="2"/>
      <c r="X168" s="40" t="s">
        <v>247</v>
      </c>
      <c r="Y168" s="40"/>
      <c r="Z168" s="40" t="s">
        <v>248</v>
      </c>
      <c r="AA168" s="40"/>
      <c r="AB168" s="40"/>
      <c r="AC168" s="40"/>
      <c r="AD168" s="2"/>
      <c r="AE168" s="1">
        <f t="shared" ref="AE168:BT168" si="83">SUM(AE169:AE179)</f>
        <v>19038886.470000003</v>
      </c>
      <c r="AF168" s="1">
        <f t="shared" si="83"/>
        <v>18127972.599999998</v>
      </c>
      <c r="AG168" s="1">
        <f t="shared" si="83"/>
        <v>124186.46999999999</v>
      </c>
      <c r="AH168" s="1">
        <f t="shared" si="83"/>
        <v>124186.46999999999</v>
      </c>
      <c r="AI168" s="1">
        <f t="shared" si="83"/>
        <v>0</v>
      </c>
      <c r="AJ168" s="1">
        <f t="shared" si="83"/>
        <v>0</v>
      </c>
      <c r="AK168" s="1">
        <f t="shared" si="83"/>
        <v>18914700</v>
      </c>
      <c r="AL168" s="1">
        <f t="shared" si="83"/>
        <v>18003786.129999999</v>
      </c>
      <c r="AM168" s="1">
        <f t="shared" si="83"/>
        <v>21022859.68</v>
      </c>
      <c r="AN168" s="1">
        <f t="shared" si="83"/>
        <v>169022.58000000002</v>
      </c>
      <c r="AO168" s="1">
        <f t="shared" si="83"/>
        <v>240850</v>
      </c>
      <c r="AP168" s="1">
        <f t="shared" si="83"/>
        <v>20612987.100000001</v>
      </c>
      <c r="AQ168" s="1">
        <f t="shared" si="83"/>
        <v>21099400</v>
      </c>
      <c r="AR168" s="1">
        <f t="shared" si="83"/>
        <v>0</v>
      </c>
      <c r="AS168" s="1">
        <f t="shared" si="83"/>
        <v>0</v>
      </c>
      <c r="AT168" s="1">
        <f t="shared" si="83"/>
        <v>21099400</v>
      </c>
      <c r="AU168" s="1">
        <f t="shared" si="83"/>
        <v>21099400</v>
      </c>
      <c r="AV168" s="1">
        <f t="shared" si="83"/>
        <v>0</v>
      </c>
      <c r="AW168" s="1">
        <f t="shared" si="83"/>
        <v>0</v>
      </c>
      <c r="AX168" s="1">
        <f t="shared" si="83"/>
        <v>21099400</v>
      </c>
      <c r="AY168" s="1">
        <f t="shared" si="83"/>
        <v>21099400</v>
      </c>
      <c r="AZ168" s="1">
        <f t="shared" si="83"/>
        <v>288520.56</v>
      </c>
      <c r="BA168" s="1">
        <f t="shared" ref="BA168:BG168" si="84">SUM(BA169:BA179)</f>
        <v>264890.90000000002</v>
      </c>
      <c r="BB168" s="1">
        <f t="shared" si="84"/>
        <v>0</v>
      </c>
      <c r="BC168" s="1">
        <f t="shared" si="84"/>
        <v>0</v>
      </c>
      <c r="BD168" s="1">
        <f t="shared" si="84"/>
        <v>0</v>
      </c>
      <c r="BE168" s="1">
        <f t="shared" si="84"/>
        <v>0</v>
      </c>
      <c r="BF168" s="1">
        <f t="shared" si="84"/>
        <v>288520.56</v>
      </c>
      <c r="BG168" s="1">
        <f t="shared" si="84"/>
        <v>264890.90000000002</v>
      </c>
      <c r="BH168" s="1">
        <f t="shared" si="83"/>
        <v>647494</v>
      </c>
      <c r="BI168" s="1">
        <f t="shared" si="83"/>
        <v>0</v>
      </c>
      <c r="BJ168" s="1">
        <f t="shared" si="83"/>
        <v>137700</v>
      </c>
      <c r="BK168" s="1">
        <f t="shared" si="83"/>
        <v>509794</v>
      </c>
      <c r="BL168" s="1">
        <f t="shared" si="83"/>
        <v>370600</v>
      </c>
      <c r="BM168" s="1">
        <f t="shared" si="83"/>
        <v>0</v>
      </c>
      <c r="BN168" s="1">
        <f t="shared" si="83"/>
        <v>0</v>
      </c>
      <c r="BO168" s="1">
        <f t="shared" si="83"/>
        <v>370600</v>
      </c>
      <c r="BP168" s="1">
        <f t="shared" si="83"/>
        <v>370600</v>
      </c>
      <c r="BQ168" s="1">
        <f t="shared" si="83"/>
        <v>0</v>
      </c>
      <c r="BR168" s="1">
        <f t="shared" si="83"/>
        <v>0</v>
      </c>
      <c r="BS168" s="1">
        <f t="shared" si="83"/>
        <v>370600</v>
      </c>
      <c r="BT168" s="1">
        <f t="shared" si="83"/>
        <v>370600</v>
      </c>
      <c r="BU168" s="36"/>
    </row>
    <row r="169" spans="1:73" x14ac:dyDescent="0.2">
      <c r="A169" s="37"/>
      <c r="B169" s="11"/>
      <c r="C169" s="38"/>
      <c r="D169" s="141"/>
      <c r="E169" s="2"/>
      <c r="F169" s="2"/>
      <c r="G169" s="2"/>
      <c r="H169" s="2"/>
      <c r="I169" s="2"/>
      <c r="J169" s="2"/>
      <c r="K169" s="2"/>
      <c r="L169" s="2"/>
      <c r="M169" s="2"/>
      <c r="N169" s="2"/>
      <c r="O169" s="2"/>
      <c r="P169" s="2"/>
      <c r="Q169" s="2"/>
      <c r="R169" s="2"/>
      <c r="S169" s="2"/>
      <c r="T169" s="2"/>
      <c r="U169" s="2"/>
      <c r="V169" s="2"/>
      <c r="W169" s="2"/>
      <c r="X169" s="2"/>
      <c r="Y169" s="2"/>
      <c r="Z169" s="2"/>
      <c r="AA169" s="40"/>
      <c r="AB169" s="40"/>
      <c r="AC169" s="40"/>
      <c r="AD169" s="4" t="s">
        <v>257</v>
      </c>
      <c r="AE169" s="1">
        <v>2502857.5</v>
      </c>
      <c r="AF169" s="1">
        <v>2482068.11</v>
      </c>
      <c r="AG169" s="1">
        <v>18057.5</v>
      </c>
      <c r="AH169" s="1">
        <v>18057.5</v>
      </c>
      <c r="AI169" s="1"/>
      <c r="AJ169" s="1"/>
      <c r="AK169" s="1">
        <v>2484800</v>
      </c>
      <c r="AL169" s="1">
        <v>2464010.61</v>
      </c>
      <c r="AM169" s="1">
        <v>2711654.94</v>
      </c>
      <c r="AN169" s="1">
        <v>13054.94</v>
      </c>
      <c r="AO169" s="1"/>
      <c r="AP169" s="1">
        <v>2698600</v>
      </c>
      <c r="AQ169" s="1">
        <v>2840900</v>
      </c>
      <c r="AR169" s="1"/>
      <c r="AS169" s="1"/>
      <c r="AT169" s="1">
        <v>2840900</v>
      </c>
      <c r="AU169" s="1">
        <v>2840900</v>
      </c>
      <c r="AV169" s="1"/>
      <c r="AW169" s="1"/>
      <c r="AX169" s="1">
        <v>2840900</v>
      </c>
      <c r="AY169" s="1">
        <v>2840900</v>
      </c>
      <c r="AZ169" s="3">
        <v>3648</v>
      </c>
      <c r="BA169" s="3">
        <v>3600</v>
      </c>
      <c r="BB169" s="3"/>
      <c r="BC169" s="3"/>
      <c r="BD169" s="3"/>
      <c r="BE169" s="3"/>
      <c r="BF169" s="3">
        <v>3648</v>
      </c>
      <c r="BG169" s="3">
        <v>3600</v>
      </c>
      <c r="BH169" s="3">
        <v>8500</v>
      </c>
      <c r="BI169" s="3"/>
      <c r="BJ169" s="3"/>
      <c r="BK169" s="3">
        <v>8500</v>
      </c>
      <c r="BL169" s="3">
        <v>30000</v>
      </c>
      <c r="BM169" s="3"/>
      <c r="BN169" s="3"/>
      <c r="BO169" s="3">
        <v>30000</v>
      </c>
      <c r="BP169" s="3">
        <v>30000</v>
      </c>
      <c r="BQ169" s="3">
        <v>0</v>
      </c>
      <c r="BR169" s="3"/>
      <c r="BS169" s="3">
        <v>30000</v>
      </c>
      <c r="BT169" s="3">
        <v>30000</v>
      </c>
      <c r="BU169" s="36"/>
    </row>
    <row r="170" spans="1:73" x14ac:dyDescent="0.2">
      <c r="A170" s="37"/>
      <c r="B170" s="11"/>
      <c r="C170" s="38"/>
      <c r="D170" s="141"/>
      <c r="E170" s="2"/>
      <c r="F170" s="2"/>
      <c r="G170" s="2"/>
      <c r="H170" s="2"/>
      <c r="I170" s="2"/>
      <c r="J170" s="2"/>
      <c r="K170" s="2"/>
      <c r="L170" s="2"/>
      <c r="M170" s="2"/>
      <c r="N170" s="2"/>
      <c r="O170" s="2"/>
      <c r="P170" s="2"/>
      <c r="Q170" s="2"/>
      <c r="R170" s="2"/>
      <c r="S170" s="2"/>
      <c r="T170" s="2"/>
      <c r="U170" s="2"/>
      <c r="V170" s="2"/>
      <c r="W170" s="2"/>
      <c r="X170" s="2"/>
      <c r="Y170" s="2"/>
      <c r="Z170" s="2"/>
      <c r="AA170" s="40"/>
      <c r="AB170" s="40"/>
      <c r="AC170" s="40"/>
      <c r="AD170" s="2" t="s">
        <v>233</v>
      </c>
      <c r="AE170" s="1">
        <v>2298742.13</v>
      </c>
      <c r="AF170" s="1">
        <v>2272864.59</v>
      </c>
      <c r="AG170" s="1">
        <v>5842.13</v>
      </c>
      <c r="AH170" s="1">
        <v>5842.13</v>
      </c>
      <c r="AI170" s="1"/>
      <c r="AJ170" s="1"/>
      <c r="AK170" s="1">
        <v>2292900</v>
      </c>
      <c r="AL170" s="1">
        <v>2267022.46</v>
      </c>
      <c r="AM170" s="1">
        <v>2471551.58</v>
      </c>
      <c r="AN170" s="1">
        <v>14151.58</v>
      </c>
      <c r="AO170" s="1"/>
      <c r="AP170" s="1">
        <v>2457400</v>
      </c>
      <c r="AQ170" s="3">
        <v>2612800</v>
      </c>
      <c r="AR170" s="3"/>
      <c r="AS170" s="3"/>
      <c r="AT170" s="3">
        <v>2612800</v>
      </c>
      <c r="AU170" s="3">
        <v>2612800</v>
      </c>
      <c r="AV170" s="3"/>
      <c r="AW170" s="3"/>
      <c r="AX170" s="3">
        <v>2612800</v>
      </c>
      <c r="AY170" s="3">
        <v>2612800</v>
      </c>
      <c r="AZ170" s="3">
        <v>28000</v>
      </c>
      <c r="BA170" s="3">
        <v>28000</v>
      </c>
      <c r="BB170" s="3"/>
      <c r="BC170" s="3"/>
      <c r="BD170" s="3"/>
      <c r="BE170" s="3"/>
      <c r="BF170" s="3">
        <v>28000</v>
      </c>
      <c r="BG170" s="3">
        <v>28000</v>
      </c>
      <c r="BH170" s="3">
        <v>5100</v>
      </c>
      <c r="BI170" s="3"/>
      <c r="BJ170" s="3"/>
      <c r="BK170" s="3">
        <v>5100</v>
      </c>
      <c r="BL170" s="3">
        <v>35000</v>
      </c>
      <c r="BM170" s="3"/>
      <c r="BN170" s="3"/>
      <c r="BO170" s="3">
        <v>35000</v>
      </c>
      <c r="BP170" s="3">
        <v>35000</v>
      </c>
      <c r="BQ170" s="3"/>
      <c r="BR170" s="3"/>
      <c r="BS170" s="3">
        <v>35000</v>
      </c>
      <c r="BT170" s="3">
        <v>35000</v>
      </c>
      <c r="BU170" s="36"/>
    </row>
    <row r="171" spans="1:73" x14ac:dyDescent="0.2">
      <c r="A171" s="37"/>
      <c r="B171" s="11"/>
      <c r="C171" s="38"/>
      <c r="D171" s="141"/>
      <c r="E171" s="2"/>
      <c r="F171" s="2"/>
      <c r="G171" s="2"/>
      <c r="H171" s="2"/>
      <c r="I171" s="2"/>
      <c r="J171" s="2"/>
      <c r="K171" s="2"/>
      <c r="L171" s="2"/>
      <c r="M171" s="2"/>
      <c r="N171" s="2"/>
      <c r="O171" s="2"/>
      <c r="P171" s="2"/>
      <c r="Q171" s="2"/>
      <c r="R171" s="2"/>
      <c r="S171" s="2"/>
      <c r="T171" s="2"/>
      <c r="U171" s="2"/>
      <c r="V171" s="2"/>
      <c r="W171" s="2"/>
      <c r="X171" s="2"/>
      <c r="Y171" s="2"/>
      <c r="Z171" s="2"/>
      <c r="AA171" s="40"/>
      <c r="AB171" s="40"/>
      <c r="AC171" s="40"/>
      <c r="AD171" s="2" t="s">
        <v>190</v>
      </c>
      <c r="AE171" s="1">
        <v>1994141.45</v>
      </c>
      <c r="AF171" s="1">
        <v>1901099.79</v>
      </c>
      <c r="AG171" s="1">
        <v>13941.45</v>
      </c>
      <c r="AH171" s="1">
        <v>13941.45</v>
      </c>
      <c r="AI171" s="1"/>
      <c r="AJ171" s="1"/>
      <c r="AK171" s="1">
        <v>1980200</v>
      </c>
      <c r="AL171" s="1">
        <v>1887158.34</v>
      </c>
      <c r="AM171" s="1">
        <v>2415404.7599999998</v>
      </c>
      <c r="AN171" s="1">
        <v>14417.66</v>
      </c>
      <c r="AO171" s="1"/>
      <c r="AP171" s="1">
        <v>2400987.1</v>
      </c>
      <c r="AQ171" s="3">
        <v>2926700</v>
      </c>
      <c r="AR171" s="3"/>
      <c r="AS171" s="3"/>
      <c r="AT171" s="3">
        <v>2926700</v>
      </c>
      <c r="AU171" s="3">
        <v>2926700</v>
      </c>
      <c r="AV171" s="3"/>
      <c r="AW171" s="3"/>
      <c r="AX171" s="3">
        <v>2926700</v>
      </c>
      <c r="AY171" s="3">
        <v>2926700</v>
      </c>
      <c r="AZ171" s="3">
        <v>34605.9</v>
      </c>
      <c r="BA171" s="3">
        <v>34605.9</v>
      </c>
      <c r="BB171" s="3"/>
      <c r="BC171" s="3"/>
      <c r="BD171" s="3"/>
      <c r="BE171" s="3"/>
      <c r="BF171" s="3">
        <v>34605.9</v>
      </c>
      <c r="BG171" s="3">
        <v>34605.9</v>
      </c>
      <c r="BH171" s="3">
        <v>74594</v>
      </c>
      <c r="BI171" s="3"/>
      <c r="BJ171" s="3"/>
      <c r="BK171" s="3">
        <v>74594</v>
      </c>
      <c r="BL171" s="3">
        <v>5000</v>
      </c>
      <c r="BM171" s="3"/>
      <c r="BN171" s="3"/>
      <c r="BO171" s="3">
        <v>5000</v>
      </c>
      <c r="BP171" s="3">
        <v>5000</v>
      </c>
      <c r="BQ171" s="3"/>
      <c r="BR171" s="3"/>
      <c r="BS171" s="3">
        <v>5000</v>
      </c>
      <c r="BT171" s="3">
        <v>5000</v>
      </c>
      <c r="BU171" s="36"/>
    </row>
    <row r="172" spans="1:73" x14ac:dyDescent="0.2">
      <c r="A172" s="37"/>
      <c r="B172" s="11"/>
      <c r="C172" s="38"/>
      <c r="D172" s="141"/>
      <c r="E172" s="2"/>
      <c r="F172" s="2"/>
      <c r="G172" s="2"/>
      <c r="H172" s="2"/>
      <c r="I172" s="2"/>
      <c r="J172" s="2"/>
      <c r="K172" s="2"/>
      <c r="L172" s="2"/>
      <c r="M172" s="2"/>
      <c r="N172" s="2"/>
      <c r="O172" s="2"/>
      <c r="P172" s="2"/>
      <c r="Q172" s="2"/>
      <c r="R172" s="2"/>
      <c r="S172" s="2"/>
      <c r="T172" s="2"/>
      <c r="U172" s="2"/>
      <c r="V172" s="2"/>
      <c r="W172" s="2"/>
      <c r="X172" s="2"/>
      <c r="Y172" s="2"/>
      <c r="Z172" s="2"/>
      <c r="AA172" s="40"/>
      <c r="AB172" s="40"/>
      <c r="AC172" s="40"/>
      <c r="AD172" s="4" t="s">
        <v>375</v>
      </c>
      <c r="AE172" s="1">
        <v>744100</v>
      </c>
      <c r="AF172" s="1">
        <v>652748.43999999994</v>
      </c>
      <c r="AG172" s="1"/>
      <c r="AH172" s="1"/>
      <c r="AI172" s="1"/>
      <c r="AJ172" s="1"/>
      <c r="AK172" s="1">
        <v>744100</v>
      </c>
      <c r="AL172" s="1">
        <v>652748.43999999994</v>
      </c>
      <c r="AM172" s="1">
        <v>792900</v>
      </c>
      <c r="AN172" s="1"/>
      <c r="AO172" s="1"/>
      <c r="AP172" s="1">
        <v>792900</v>
      </c>
      <c r="AQ172" s="3">
        <v>790400</v>
      </c>
      <c r="AR172" s="3"/>
      <c r="AS172" s="3"/>
      <c r="AT172" s="3">
        <v>790400</v>
      </c>
      <c r="AU172" s="3">
        <v>790400</v>
      </c>
      <c r="AV172" s="3"/>
      <c r="AW172" s="3"/>
      <c r="AX172" s="3">
        <v>790400</v>
      </c>
      <c r="AY172" s="3">
        <v>790400</v>
      </c>
      <c r="AZ172" s="3">
        <v>64700</v>
      </c>
      <c r="BA172" s="3">
        <v>64545</v>
      </c>
      <c r="BB172" s="3"/>
      <c r="BC172" s="3"/>
      <c r="BD172" s="3"/>
      <c r="BE172" s="3"/>
      <c r="BF172" s="3">
        <v>64700</v>
      </c>
      <c r="BG172" s="3">
        <v>64545</v>
      </c>
      <c r="BH172" s="3">
        <v>10000</v>
      </c>
      <c r="BI172" s="3"/>
      <c r="BJ172" s="3"/>
      <c r="BK172" s="3">
        <v>10000</v>
      </c>
      <c r="BL172" s="3">
        <v>0</v>
      </c>
      <c r="BM172" s="3"/>
      <c r="BN172" s="3"/>
      <c r="BO172" s="3">
        <v>0</v>
      </c>
      <c r="BP172" s="3">
        <v>0</v>
      </c>
      <c r="BQ172" s="3"/>
      <c r="BR172" s="3"/>
      <c r="BS172" s="3">
        <v>0</v>
      </c>
      <c r="BT172" s="3">
        <v>0</v>
      </c>
      <c r="BU172" s="36"/>
    </row>
    <row r="173" spans="1:73" x14ac:dyDescent="0.2">
      <c r="A173" s="37"/>
      <c r="B173" s="11"/>
      <c r="C173" s="38"/>
      <c r="D173" s="141"/>
      <c r="E173" s="2"/>
      <c r="F173" s="2"/>
      <c r="G173" s="2"/>
      <c r="H173" s="2"/>
      <c r="I173" s="2"/>
      <c r="J173" s="2"/>
      <c r="K173" s="2"/>
      <c r="L173" s="2"/>
      <c r="M173" s="2"/>
      <c r="N173" s="2"/>
      <c r="O173" s="2"/>
      <c r="P173" s="2"/>
      <c r="Q173" s="2"/>
      <c r="R173" s="2"/>
      <c r="S173" s="2"/>
      <c r="T173" s="2"/>
      <c r="U173" s="2"/>
      <c r="V173" s="2"/>
      <c r="W173" s="2"/>
      <c r="X173" s="2"/>
      <c r="Y173" s="2"/>
      <c r="Z173" s="2"/>
      <c r="AA173" s="40"/>
      <c r="AB173" s="40"/>
      <c r="AC173" s="40"/>
      <c r="AD173" s="2" t="s">
        <v>200</v>
      </c>
      <c r="AE173" s="1">
        <v>429798.15</v>
      </c>
      <c r="AF173" s="1">
        <v>429588.66</v>
      </c>
      <c r="AG173" s="1">
        <v>8698.15</v>
      </c>
      <c r="AH173" s="1">
        <v>8698.15</v>
      </c>
      <c r="AI173" s="1"/>
      <c r="AJ173" s="1"/>
      <c r="AK173" s="1">
        <v>421100</v>
      </c>
      <c r="AL173" s="1">
        <v>420890.51</v>
      </c>
      <c r="AM173" s="1">
        <v>541400</v>
      </c>
      <c r="AN173" s="1"/>
      <c r="AO173" s="1"/>
      <c r="AP173" s="1">
        <v>541400</v>
      </c>
      <c r="AQ173" s="3">
        <v>569200</v>
      </c>
      <c r="AR173" s="3"/>
      <c r="AS173" s="3"/>
      <c r="AT173" s="3">
        <v>569200</v>
      </c>
      <c r="AU173" s="3">
        <v>569200</v>
      </c>
      <c r="AV173" s="3"/>
      <c r="AW173" s="3"/>
      <c r="AX173" s="3">
        <v>569200</v>
      </c>
      <c r="AY173" s="3">
        <v>569200</v>
      </c>
      <c r="AZ173" s="3"/>
      <c r="BA173" s="3"/>
      <c r="BB173" s="3"/>
      <c r="BC173" s="3"/>
      <c r="BD173" s="3"/>
      <c r="BE173" s="3"/>
      <c r="BF173" s="3"/>
      <c r="BG173" s="3"/>
      <c r="BH173" s="3"/>
      <c r="BI173" s="3"/>
      <c r="BJ173" s="3"/>
      <c r="BK173" s="3"/>
      <c r="BL173" s="3"/>
      <c r="BM173" s="3"/>
      <c r="BN173" s="3"/>
      <c r="BO173" s="3"/>
      <c r="BP173" s="3"/>
      <c r="BQ173" s="3"/>
      <c r="BR173" s="3"/>
      <c r="BS173" s="3"/>
      <c r="BT173" s="3"/>
      <c r="BU173" s="36"/>
    </row>
    <row r="174" spans="1:73" x14ac:dyDescent="0.2">
      <c r="A174" s="37"/>
      <c r="B174" s="11"/>
      <c r="C174" s="38"/>
      <c r="D174" s="141"/>
      <c r="E174" s="2"/>
      <c r="F174" s="2"/>
      <c r="G174" s="2"/>
      <c r="H174" s="2"/>
      <c r="I174" s="2"/>
      <c r="J174" s="2"/>
      <c r="K174" s="2"/>
      <c r="L174" s="2"/>
      <c r="M174" s="2"/>
      <c r="N174" s="2"/>
      <c r="O174" s="2"/>
      <c r="P174" s="2"/>
      <c r="Q174" s="2"/>
      <c r="R174" s="2"/>
      <c r="S174" s="2"/>
      <c r="T174" s="2"/>
      <c r="U174" s="2"/>
      <c r="V174" s="2"/>
      <c r="W174" s="2"/>
      <c r="X174" s="2"/>
      <c r="Y174" s="2"/>
      <c r="Z174" s="2"/>
      <c r="AA174" s="40"/>
      <c r="AB174" s="40"/>
      <c r="AC174" s="40"/>
      <c r="AD174" s="2" t="s">
        <v>201</v>
      </c>
      <c r="AE174" s="1">
        <v>1434300</v>
      </c>
      <c r="AF174" s="1">
        <v>1341763.6299999999</v>
      </c>
      <c r="AG174" s="1"/>
      <c r="AH174" s="1"/>
      <c r="AI174" s="1"/>
      <c r="AJ174" s="1"/>
      <c r="AK174" s="1">
        <v>1434300</v>
      </c>
      <c r="AL174" s="1">
        <v>1341763.6299999999</v>
      </c>
      <c r="AM174" s="1">
        <v>1738600</v>
      </c>
      <c r="AN174" s="1"/>
      <c r="AO174" s="1"/>
      <c r="AP174" s="1">
        <v>1738600</v>
      </c>
      <c r="AQ174" s="3">
        <v>1287400</v>
      </c>
      <c r="AR174" s="3"/>
      <c r="AS174" s="3"/>
      <c r="AT174" s="3">
        <v>1287400</v>
      </c>
      <c r="AU174" s="3">
        <v>1287400</v>
      </c>
      <c r="AV174" s="3"/>
      <c r="AW174" s="3"/>
      <c r="AX174" s="3">
        <v>1287400</v>
      </c>
      <c r="AY174" s="3">
        <v>1287400</v>
      </c>
      <c r="AZ174" s="3">
        <v>46050.16</v>
      </c>
      <c r="BA174" s="3">
        <v>42260</v>
      </c>
      <c r="BB174" s="3"/>
      <c r="BC174" s="3"/>
      <c r="BD174" s="3"/>
      <c r="BE174" s="3"/>
      <c r="BF174" s="3">
        <v>46050.16</v>
      </c>
      <c r="BG174" s="3">
        <v>42260</v>
      </c>
      <c r="BH174" s="3">
        <v>261000</v>
      </c>
      <c r="BI174" s="3"/>
      <c r="BJ174" s="3"/>
      <c r="BK174" s="3">
        <v>261000</v>
      </c>
      <c r="BL174" s="3">
        <v>135000</v>
      </c>
      <c r="BM174" s="3"/>
      <c r="BN174" s="3"/>
      <c r="BO174" s="3">
        <v>135000</v>
      </c>
      <c r="BP174" s="3">
        <v>135000</v>
      </c>
      <c r="BQ174" s="3"/>
      <c r="BR174" s="3"/>
      <c r="BS174" s="3">
        <v>135000</v>
      </c>
      <c r="BT174" s="3">
        <v>135000</v>
      </c>
      <c r="BU174" s="36"/>
    </row>
    <row r="175" spans="1:73" x14ac:dyDescent="0.2">
      <c r="A175" s="37"/>
      <c r="B175" s="11"/>
      <c r="C175" s="38"/>
      <c r="D175" s="141"/>
      <c r="E175" s="2"/>
      <c r="F175" s="2"/>
      <c r="G175" s="2"/>
      <c r="H175" s="2"/>
      <c r="I175" s="2"/>
      <c r="J175" s="2"/>
      <c r="K175" s="2"/>
      <c r="L175" s="2"/>
      <c r="M175" s="2"/>
      <c r="N175" s="2"/>
      <c r="O175" s="2"/>
      <c r="P175" s="2"/>
      <c r="Q175" s="2"/>
      <c r="R175" s="2"/>
      <c r="S175" s="2"/>
      <c r="T175" s="2"/>
      <c r="U175" s="2"/>
      <c r="V175" s="2"/>
      <c r="W175" s="2"/>
      <c r="X175" s="2"/>
      <c r="Y175" s="2"/>
      <c r="Z175" s="2"/>
      <c r="AA175" s="40"/>
      <c r="AB175" s="40"/>
      <c r="AC175" s="40"/>
      <c r="AD175" s="2" t="s">
        <v>197</v>
      </c>
      <c r="AE175" s="1">
        <v>7444481.6100000003</v>
      </c>
      <c r="AF175" s="1">
        <v>7081110.1600000001</v>
      </c>
      <c r="AG175" s="1">
        <v>58881.61</v>
      </c>
      <c r="AH175" s="1">
        <v>58881.61</v>
      </c>
      <c r="AI175" s="1"/>
      <c r="AJ175" s="1"/>
      <c r="AK175" s="1">
        <v>7385600</v>
      </c>
      <c r="AL175" s="1">
        <v>7022228.5499999998</v>
      </c>
      <c r="AM175" s="1">
        <v>7739826.5099999998</v>
      </c>
      <c r="AN175" s="1">
        <v>107626.51</v>
      </c>
      <c r="AO175" s="1"/>
      <c r="AP175" s="1">
        <v>7632200</v>
      </c>
      <c r="AQ175" s="3">
        <v>7262000</v>
      </c>
      <c r="AR175" s="3"/>
      <c r="AS175" s="3"/>
      <c r="AT175" s="3">
        <v>7262000</v>
      </c>
      <c r="AU175" s="3">
        <v>7262000</v>
      </c>
      <c r="AV175" s="3"/>
      <c r="AW175" s="3"/>
      <c r="AX175" s="3">
        <v>7262000</v>
      </c>
      <c r="AY175" s="3">
        <v>7262000</v>
      </c>
      <c r="AZ175" s="3">
        <v>64700</v>
      </c>
      <c r="BA175" s="3">
        <v>64545</v>
      </c>
      <c r="BB175" s="3"/>
      <c r="BC175" s="3"/>
      <c r="BD175" s="3"/>
      <c r="BE175" s="3"/>
      <c r="BF175" s="3">
        <v>64700</v>
      </c>
      <c r="BG175" s="3">
        <v>64545</v>
      </c>
      <c r="BH175" s="3">
        <v>130000</v>
      </c>
      <c r="BI175" s="3"/>
      <c r="BJ175" s="3"/>
      <c r="BK175" s="3">
        <v>130000</v>
      </c>
      <c r="BL175" s="3">
        <v>130000</v>
      </c>
      <c r="BM175" s="3"/>
      <c r="BN175" s="3"/>
      <c r="BO175" s="3">
        <v>130000</v>
      </c>
      <c r="BP175" s="3">
        <v>130000</v>
      </c>
      <c r="BQ175" s="3"/>
      <c r="BR175" s="3"/>
      <c r="BS175" s="3">
        <v>130000</v>
      </c>
      <c r="BT175" s="3">
        <v>130000</v>
      </c>
      <c r="BU175" s="36"/>
    </row>
    <row r="176" spans="1:73" x14ac:dyDescent="0.2">
      <c r="A176" s="37"/>
      <c r="B176" s="11"/>
      <c r="C176" s="38"/>
      <c r="D176" s="141"/>
      <c r="E176" s="2"/>
      <c r="F176" s="2"/>
      <c r="G176" s="2"/>
      <c r="H176" s="2"/>
      <c r="I176" s="2"/>
      <c r="J176" s="2"/>
      <c r="K176" s="2"/>
      <c r="L176" s="2"/>
      <c r="M176" s="2"/>
      <c r="N176" s="2"/>
      <c r="O176" s="2"/>
      <c r="P176" s="2"/>
      <c r="Q176" s="2"/>
      <c r="R176" s="2"/>
      <c r="S176" s="2"/>
      <c r="T176" s="2"/>
      <c r="U176" s="2"/>
      <c r="V176" s="2"/>
      <c r="W176" s="2"/>
      <c r="X176" s="2"/>
      <c r="Y176" s="2"/>
      <c r="Z176" s="2"/>
      <c r="AA176" s="40"/>
      <c r="AB176" s="40"/>
      <c r="AC176" s="40"/>
      <c r="AD176" s="4" t="s">
        <v>366</v>
      </c>
      <c r="AE176" s="1"/>
      <c r="AF176" s="1"/>
      <c r="AG176" s="1"/>
      <c r="AH176" s="1"/>
      <c r="AI176" s="1"/>
      <c r="AJ176" s="1"/>
      <c r="AK176" s="1"/>
      <c r="AL176" s="1"/>
      <c r="AM176" s="1"/>
      <c r="AN176" s="1"/>
      <c r="AO176" s="1"/>
      <c r="AP176" s="1"/>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6"/>
    </row>
    <row r="177" spans="1:73" x14ac:dyDescent="0.2">
      <c r="A177" s="37"/>
      <c r="B177" s="11"/>
      <c r="C177" s="38"/>
      <c r="D177" s="141"/>
      <c r="E177" s="2"/>
      <c r="F177" s="2"/>
      <c r="G177" s="2"/>
      <c r="H177" s="2"/>
      <c r="I177" s="2"/>
      <c r="J177" s="2"/>
      <c r="K177" s="2"/>
      <c r="L177" s="2"/>
      <c r="M177" s="2"/>
      <c r="N177" s="2"/>
      <c r="O177" s="2"/>
      <c r="P177" s="2"/>
      <c r="Q177" s="2"/>
      <c r="R177" s="2"/>
      <c r="S177" s="2"/>
      <c r="T177" s="2"/>
      <c r="U177" s="2"/>
      <c r="V177" s="2"/>
      <c r="W177" s="2"/>
      <c r="X177" s="2"/>
      <c r="Y177" s="2"/>
      <c r="Z177" s="2"/>
      <c r="AA177" s="40"/>
      <c r="AB177" s="40"/>
      <c r="AC177" s="40"/>
      <c r="AD177" s="2" t="s">
        <v>54</v>
      </c>
      <c r="AE177" s="1">
        <v>927004.34</v>
      </c>
      <c r="AF177" s="1">
        <v>854364.66</v>
      </c>
      <c r="AG177" s="1">
        <v>6904.34</v>
      </c>
      <c r="AH177" s="1">
        <v>6904.34</v>
      </c>
      <c r="AI177" s="1"/>
      <c r="AJ177" s="1"/>
      <c r="AK177" s="1">
        <v>920100</v>
      </c>
      <c r="AL177" s="1">
        <v>847460.32</v>
      </c>
      <c r="AM177" s="1">
        <v>932308.84</v>
      </c>
      <c r="AN177" s="1">
        <v>7208.84</v>
      </c>
      <c r="AO177" s="1"/>
      <c r="AP177" s="1">
        <v>925100</v>
      </c>
      <c r="AQ177" s="3">
        <v>904000</v>
      </c>
      <c r="AR177" s="3"/>
      <c r="AS177" s="3"/>
      <c r="AT177" s="3">
        <v>904000</v>
      </c>
      <c r="AU177" s="3">
        <v>904000</v>
      </c>
      <c r="AV177" s="3"/>
      <c r="AW177" s="3"/>
      <c r="AX177" s="3">
        <v>904000</v>
      </c>
      <c r="AY177" s="3">
        <v>904000</v>
      </c>
      <c r="AZ177" s="3">
        <v>36012</v>
      </c>
      <c r="BA177" s="3">
        <v>27335</v>
      </c>
      <c r="BB177" s="3"/>
      <c r="BC177" s="3"/>
      <c r="BD177" s="3"/>
      <c r="BE177" s="3"/>
      <c r="BF177" s="3">
        <v>36012</v>
      </c>
      <c r="BG177" s="3">
        <v>27335</v>
      </c>
      <c r="BH177" s="3">
        <v>9200</v>
      </c>
      <c r="BI177" s="3"/>
      <c r="BJ177" s="3"/>
      <c r="BK177" s="3">
        <v>9200</v>
      </c>
      <c r="BL177" s="3">
        <v>9200</v>
      </c>
      <c r="BM177" s="3"/>
      <c r="BN177" s="3"/>
      <c r="BO177" s="3">
        <v>9200</v>
      </c>
      <c r="BP177" s="3">
        <v>9200</v>
      </c>
      <c r="BQ177" s="3"/>
      <c r="BR177" s="3"/>
      <c r="BS177" s="3">
        <v>9200</v>
      </c>
      <c r="BT177" s="3">
        <v>9200</v>
      </c>
      <c r="BU177" s="36"/>
    </row>
    <row r="178" spans="1:73" x14ac:dyDescent="0.2">
      <c r="A178" s="37"/>
      <c r="B178" s="11"/>
      <c r="C178" s="38"/>
      <c r="D178" s="141"/>
      <c r="E178" s="2"/>
      <c r="F178" s="2"/>
      <c r="G178" s="2"/>
      <c r="H178" s="2"/>
      <c r="I178" s="2"/>
      <c r="J178" s="2"/>
      <c r="K178" s="2"/>
      <c r="L178" s="2"/>
      <c r="M178" s="2"/>
      <c r="N178" s="2"/>
      <c r="O178" s="2"/>
      <c r="P178" s="2"/>
      <c r="Q178" s="2"/>
      <c r="R178" s="2"/>
      <c r="S178" s="2"/>
      <c r="T178" s="2"/>
      <c r="U178" s="2"/>
      <c r="V178" s="2"/>
      <c r="W178" s="2"/>
      <c r="X178" s="2"/>
      <c r="Y178" s="2"/>
      <c r="Z178" s="2"/>
      <c r="AA178" s="40"/>
      <c r="AB178" s="40"/>
      <c r="AC178" s="40"/>
      <c r="AD178" s="2" t="s">
        <v>217</v>
      </c>
      <c r="AE178" s="1">
        <v>925505.78</v>
      </c>
      <c r="AF178" s="1">
        <v>804478.83</v>
      </c>
      <c r="AG178" s="1">
        <v>9205.7800000000007</v>
      </c>
      <c r="AH178" s="1">
        <v>9205.7800000000007</v>
      </c>
      <c r="AI178" s="1"/>
      <c r="AJ178" s="1"/>
      <c r="AK178" s="1">
        <v>916300</v>
      </c>
      <c r="AL178" s="1">
        <v>795273.05</v>
      </c>
      <c r="AM178" s="1">
        <v>1306332.82</v>
      </c>
      <c r="AN178" s="1">
        <v>8982.82</v>
      </c>
      <c r="AO178" s="1">
        <v>240850</v>
      </c>
      <c r="AP178" s="1">
        <v>1056500</v>
      </c>
      <c r="AQ178" s="3">
        <v>1551700</v>
      </c>
      <c r="AR178" s="3"/>
      <c r="AS178" s="3"/>
      <c r="AT178" s="3">
        <v>1551700</v>
      </c>
      <c r="AU178" s="3">
        <v>1551700</v>
      </c>
      <c r="AV178" s="3"/>
      <c r="AW178" s="3"/>
      <c r="AX178" s="3">
        <v>1551700</v>
      </c>
      <c r="AY178" s="3">
        <v>1551700</v>
      </c>
      <c r="AZ178" s="3">
        <v>5804.5</v>
      </c>
      <c r="BA178" s="3">
        <v>0</v>
      </c>
      <c r="BB178" s="3"/>
      <c r="BC178" s="3"/>
      <c r="BD178" s="3"/>
      <c r="BE178" s="3"/>
      <c r="BF178" s="1">
        <v>5804.5</v>
      </c>
      <c r="BG178" s="3">
        <v>0</v>
      </c>
      <c r="BH178" s="3">
        <v>144100</v>
      </c>
      <c r="BI178" s="3"/>
      <c r="BJ178" s="3">
        <v>137700</v>
      </c>
      <c r="BK178" s="3">
        <v>6400</v>
      </c>
      <c r="BL178" s="3">
        <v>6400</v>
      </c>
      <c r="BM178" s="3"/>
      <c r="BN178" s="3"/>
      <c r="BO178" s="3">
        <v>6400</v>
      </c>
      <c r="BP178" s="3">
        <v>6400</v>
      </c>
      <c r="BQ178" s="3"/>
      <c r="BR178" s="3"/>
      <c r="BS178" s="3">
        <v>6400</v>
      </c>
      <c r="BT178" s="3">
        <v>6400</v>
      </c>
      <c r="BU178" s="36"/>
    </row>
    <row r="179" spans="1:73" ht="15" customHeight="1" x14ac:dyDescent="0.2">
      <c r="A179" s="37"/>
      <c r="B179" s="11"/>
      <c r="C179" s="38"/>
      <c r="D179" s="141"/>
      <c r="E179" s="2"/>
      <c r="F179" s="2"/>
      <c r="G179" s="2"/>
      <c r="H179" s="2"/>
      <c r="I179" s="2"/>
      <c r="J179" s="2"/>
      <c r="K179" s="2"/>
      <c r="L179" s="2"/>
      <c r="M179" s="2"/>
      <c r="N179" s="2"/>
      <c r="O179" s="2"/>
      <c r="P179" s="2"/>
      <c r="Q179" s="2"/>
      <c r="R179" s="2"/>
      <c r="S179" s="2"/>
      <c r="T179" s="2"/>
      <c r="U179" s="2"/>
      <c r="V179" s="2"/>
      <c r="W179" s="2"/>
      <c r="X179" s="2"/>
      <c r="Y179" s="2"/>
      <c r="Z179" s="2"/>
      <c r="AA179" s="40"/>
      <c r="AB179" s="40"/>
      <c r="AC179" s="40"/>
      <c r="AD179" s="2" t="s">
        <v>172</v>
      </c>
      <c r="AE179" s="1">
        <v>337955.51</v>
      </c>
      <c r="AF179" s="1">
        <v>307885.73</v>
      </c>
      <c r="AG179" s="1">
        <v>2655.51</v>
      </c>
      <c r="AH179" s="1">
        <v>2655.51</v>
      </c>
      <c r="AI179" s="1"/>
      <c r="AJ179" s="1"/>
      <c r="AK179" s="1">
        <v>335300</v>
      </c>
      <c r="AL179" s="1">
        <v>305230.21999999997</v>
      </c>
      <c r="AM179" s="1">
        <v>372880.23</v>
      </c>
      <c r="AN179" s="1">
        <v>3580.23</v>
      </c>
      <c r="AO179" s="1"/>
      <c r="AP179" s="1">
        <v>369300</v>
      </c>
      <c r="AQ179" s="1">
        <v>354300</v>
      </c>
      <c r="AR179" s="1"/>
      <c r="AS179" s="1"/>
      <c r="AT179" s="1">
        <v>354300</v>
      </c>
      <c r="AU179" s="1">
        <v>354300</v>
      </c>
      <c r="AV179" s="1"/>
      <c r="AW179" s="1"/>
      <c r="AX179" s="1">
        <v>354300</v>
      </c>
      <c r="AY179" s="1">
        <v>354300</v>
      </c>
      <c r="AZ179" s="3">
        <v>5000</v>
      </c>
      <c r="BA179" s="3">
        <v>0</v>
      </c>
      <c r="BB179" s="3"/>
      <c r="BC179" s="3"/>
      <c r="BD179" s="3"/>
      <c r="BE179" s="3"/>
      <c r="BF179" s="3">
        <v>5000</v>
      </c>
      <c r="BG179" s="3">
        <v>0</v>
      </c>
      <c r="BH179" s="3">
        <v>5000</v>
      </c>
      <c r="BI179" s="3"/>
      <c r="BJ179" s="3"/>
      <c r="BK179" s="3">
        <v>5000</v>
      </c>
      <c r="BL179" s="3">
        <v>20000</v>
      </c>
      <c r="BM179" s="3"/>
      <c r="BN179" s="3"/>
      <c r="BO179" s="3">
        <v>20000</v>
      </c>
      <c r="BP179" s="3">
        <v>20000</v>
      </c>
      <c r="BQ179" s="3"/>
      <c r="BR179" s="3"/>
      <c r="BS179" s="3">
        <v>20000</v>
      </c>
      <c r="BT179" s="3">
        <v>20000</v>
      </c>
      <c r="BU179" s="36"/>
    </row>
    <row r="180" spans="1:73" ht="53.25" customHeight="1" x14ac:dyDescent="0.2">
      <c r="A180" s="37" t="s">
        <v>83</v>
      </c>
      <c r="B180" s="12" t="s">
        <v>342</v>
      </c>
      <c r="C180" s="38"/>
      <c r="D180" s="141"/>
      <c r="E180" s="2"/>
      <c r="F180" s="2"/>
      <c r="G180" s="2"/>
      <c r="H180" s="2"/>
      <c r="I180" s="2"/>
      <c r="J180" s="2"/>
      <c r="K180" s="2"/>
      <c r="L180" s="2"/>
      <c r="M180" s="2"/>
      <c r="N180" s="2"/>
      <c r="O180" s="2"/>
      <c r="P180" s="2"/>
      <c r="Q180" s="2"/>
      <c r="R180" s="2"/>
      <c r="S180" s="2"/>
      <c r="T180" s="2"/>
      <c r="U180" s="2"/>
      <c r="V180" s="2"/>
      <c r="W180" s="2"/>
      <c r="X180" s="2"/>
      <c r="Y180" s="2"/>
      <c r="Z180" s="2"/>
      <c r="AA180" s="40"/>
      <c r="AB180" s="40"/>
      <c r="AC180" s="40"/>
      <c r="AD180" s="2"/>
      <c r="AE180" s="1">
        <f>SUM(AE181:AE190)</f>
        <v>51023713.530000001</v>
      </c>
      <c r="AF180" s="1">
        <f>SUM(AF181:AF190)</f>
        <v>47933702.129999995</v>
      </c>
      <c r="AG180" s="1">
        <f>SUM(AG181:AG190)</f>
        <v>411213.52999999997</v>
      </c>
      <c r="AH180" s="1">
        <f>SUM(AH181:AH190)</f>
        <v>411213.52999999997</v>
      </c>
      <c r="AI180" s="1"/>
      <c r="AJ180" s="1"/>
      <c r="AK180" s="1">
        <f t="shared" ref="AK180:AY180" si="85">SUM(AK181:AK190)</f>
        <v>50612500</v>
      </c>
      <c r="AL180" s="1">
        <f t="shared" si="85"/>
        <v>47522488.600000001</v>
      </c>
      <c r="AM180" s="1">
        <f t="shared" si="85"/>
        <v>55820777.420000002</v>
      </c>
      <c r="AN180" s="1">
        <f t="shared" si="85"/>
        <v>559677.42000000004</v>
      </c>
      <c r="AO180" s="1">
        <f t="shared" si="85"/>
        <v>32200</v>
      </c>
      <c r="AP180" s="1">
        <f t="shared" si="85"/>
        <v>55228900</v>
      </c>
      <c r="AQ180" s="1">
        <f t="shared" si="85"/>
        <v>56348300</v>
      </c>
      <c r="AR180" s="1">
        <f t="shared" si="85"/>
        <v>0</v>
      </c>
      <c r="AS180" s="1">
        <f t="shared" si="85"/>
        <v>0</v>
      </c>
      <c r="AT180" s="1">
        <f t="shared" si="85"/>
        <v>56348300</v>
      </c>
      <c r="AU180" s="1">
        <f t="shared" si="85"/>
        <v>56348300</v>
      </c>
      <c r="AV180" s="1">
        <f t="shared" si="85"/>
        <v>0</v>
      </c>
      <c r="AW180" s="1">
        <f t="shared" si="85"/>
        <v>0</v>
      </c>
      <c r="AX180" s="1">
        <f t="shared" si="85"/>
        <v>56348300</v>
      </c>
      <c r="AY180" s="1">
        <f t="shared" si="85"/>
        <v>56348300</v>
      </c>
      <c r="AZ180" s="3"/>
      <c r="BA180" s="3"/>
      <c r="BB180" s="3"/>
      <c r="BC180" s="3"/>
      <c r="BD180" s="3"/>
      <c r="BE180" s="3"/>
      <c r="BF180" s="3"/>
      <c r="BG180" s="3"/>
      <c r="BH180" s="3"/>
      <c r="BI180" s="3"/>
      <c r="BJ180" s="3"/>
      <c r="BK180" s="3"/>
      <c r="BL180" s="3"/>
      <c r="BM180" s="3"/>
      <c r="BN180" s="3"/>
      <c r="BO180" s="3"/>
      <c r="BP180" s="3"/>
      <c r="BQ180" s="3"/>
      <c r="BR180" s="3"/>
      <c r="BS180" s="3"/>
      <c r="BT180" s="3"/>
      <c r="BU180" s="36"/>
    </row>
    <row r="181" spans="1:73" ht="15" customHeight="1" x14ac:dyDescent="0.2">
      <c r="A181" s="37"/>
      <c r="B181" s="12"/>
      <c r="C181" s="38"/>
      <c r="D181" s="141"/>
      <c r="E181" s="2"/>
      <c r="F181" s="2"/>
      <c r="G181" s="2"/>
      <c r="H181" s="2"/>
      <c r="I181" s="2"/>
      <c r="J181" s="2"/>
      <c r="K181" s="2"/>
      <c r="L181" s="2"/>
      <c r="M181" s="2"/>
      <c r="N181" s="2"/>
      <c r="O181" s="2"/>
      <c r="P181" s="2"/>
      <c r="Q181" s="2"/>
      <c r="R181" s="2"/>
      <c r="S181" s="2"/>
      <c r="T181" s="2"/>
      <c r="U181" s="2"/>
      <c r="V181" s="2"/>
      <c r="W181" s="2"/>
      <c r="X181" s="2"/>
      <c r="Y181" s="2"/>
      <c r="Z181" s="2"/>
      <c r="AA181" s="40"/>
      <c r="AB181" s="40"/>
      <c r="AC181" s="40"/>
      <c r="AD181" s="2" t="s">
        <v>200</v>
      </c>
      <c r="AE181" s="1">
        <v>1466601.85</v>
      </c>
      <c r="AF181" s="1">
        <v>1466302.85</v>
      </c>
      <c r="AG181" s="1">
        <v>28801.85</v>
      </c>
      <c r="AH181" s="1">
        <v>28801.85</v>
      </c>
      <c r="AI181" s="1"/>
      <c r="AJ181" s="1"/>
      <c r="AK181" s="1">
        <v>1437800</v>
      </c>
      <c r="AL181" s="1">
        <v>1437501</v>
      </c>
      <c r="AM181" s="1">
        <v>1792800</v>
      </c>
      <c r="AN181" s="1">
        <v>0</v>
      </c>
      <c r="AO181" s="1"/>
      <c r="AP181" s="1">
        <v>1792800</v>
      </c>
      <c r="AQ181" s="1">
        <v>1884700</v>
      </c>
      <c r="AR181" s="1"/>
      <c r="AS181" s="1"/>
      <c r="AT181" s="1">
        <v>1884700</v>
      </c>
      <c r="AU181" s="1">
        <v>1884700</v>
      </c>
      <c r="AV181" s="1"/>
      <c r="AW181" s="1"/>
      <c r="AX181" s="1">
        <v>1884700</v>
      </c>
      <c r="AY181" s="1">
        <v>1884700</v>
      </c>
      <c r="AZ181" s="3"/>
      <c r="BA181" s="3"/>
      <c r="BB181" s="3"/>
      <c r="BC181" s="3"/>
      <c r="BD181" s="3"/>
      <c r="BE181" s="3"/>
      <c r="BF181" s="3"/>
      <c r="BG181" s="3"/>
      <c r="BH181" s="3"/>
      <c r="BI181" s="3"/>
      <c r="BJ181" s="3"/>
      <c r="BK181" s="3"/>
      <c r="BL181" s="3"/>
      <c r="BM181" s="3"/>
      <c r="BN181" s="3"/>
      <c r="BO181" s="3"/>
      <c r="BP181" s="3"/>
      <c r="BQ181" s="3"/>
      <c r="BR181" s="3"/>
      <c r="BS181" s="3"/>
      <c r="BT181" s="3"/>
      <c r="BU181" s="36"/>
    </row>
    <row r="182" spans="1:73" ht="14.25" customHeight="1" x14ac:dyDescent="0.2">
      <c r="A182" s="37"/>
      <c r="B182" s="12"/>
      <c r="C182" s="38"/>
      <c r="D182" s="141"/>
      <c r="E182" s="2"/>
      <c r="F182" s="2"/>
      <c r="G182" s="2"/>
      <c r="H182" s="2"/>
      <c r="I182" s="2"/>
      <c r="J182" s="2"/>
      <c r="K182" s="2"/>
      <c r="L182" s="2"/>
      <c r="M182" s="2"/>
      <c r="N182" s="2"/>
      <c r="O182" s="2"/>
      <c r="P182" s="2"/>
      <c r="Q182" s="2"/>
      <c r="R182" s="2"/>
      <c r="S182" s="2"/>
      <c r="T182" s="2"/>
      <c r="U182" s="2"/>
      <c r="V182" s="2"/>
      <c r="W182" s="2"/>
      <c r="X182" s="2"/>
      <c r="Y182" s="2"/>
      <c r="Z182" s="2"/>
      <c r="AA182" s="40"/>
      <c r="AB182" s="40"/>
      <c r="AC182" s="40"/>
      <c r="AD182" s="2" t="s">
        <v>201</v>
      </c>
      <c r="AE182" s="1">
        <v>2966100</v>
      </c>
      <c r="AF182" s="1">
        <v>2709270.07</v>
      </c>
      <c r="AG182" s="1"/>
      <c r="AH182" s="1"/>
      <c r="AI182" s="1"/>
      <c r="AJ182" s="1"/>
      <c r="AK182" s="1">
        <v>2966100</v>
      </c>
      <c r="AL182" s="1">
        <v>2709270.07</v>
      </c>
      <c r="AM182" s="1">
        <v>3176900</v>
      </c>
      <c r="AN182" s="1"/>
      <c r="AO182" s="1"/>
      <c r="AP182" s="1">
        <v>3176900</v>
      </c>
      <c r="AQ182" s="1">
        <v>3395600</v>
      </c>
      <c r="AR182" s="1"/>
      <c r="AS182" s="1"/>
      <c r="AT182" s="1">
        <v>3395600</v>
      </c>
      <c r="AU182" s="1">
        <v>3395600</v>
      </c>
      <c r="AV182" s="1"/>
      <c r="AW182" s="1"/>
      <c r="AX182" s="1">
        <v>3395600</v>
      </c>
      <c r="AY182" s="1">
        <v>3395600</v>
      </c>
      <c r="AZ182" s="3"/>
      <c r="BA182" s="3"/>
      <c r="BB182" s="3"/>
      <c r="BC182" s="3"/>
      <c r="BD182" s="3"/>
      <c r="BE182" s="3"/>
      <c r="BF182" s="3"/>
      <c r="BG182" s="3"/>
      <c r="BH182" s="3"/>
      <c r="BI182" s="3"/>
      <c r="BJ182" s="3"/>
      <c r="BK182" s="3"/>
      <c r="BL182" s="3"/>
      <c r="BM182" s="3"/>
      <c r="BN182" s="3"/>
      <c r="BO182" s="3"/>
      <c r="BP182" s="3"/>
      <c r="BQ182" s="3"/>
      <c r="BR182" s="3"/>
      <c r="BS182" s="3"/>
      <c r="BT182" s="3"/>
      <c r="BU182" s="36"/>
    </row>
    <row r="183" spans="1:73" ht="18" customHeight="1" x14ac:dyDescent="0.2">
      <c r="A183" s="37"/>
      <c r="B183" s="12"/>
      <c r="C183" s="38"/>
      <c r="D183" s="141"/>
      <c r="E183" s="2"/>
      <c r="F183" s="2"/>
      <c r="G183" s="2"/>
      <c r="H183" s="2"/>
      <c r="I183" s="2"/>
      <c r="J183" s="2"/>
      <c r="K183" s="2"/>
      <c r="L183" s="2"/>
      <c r="M183" s="2"/>
      <c r="N183" s="2"/>
      <c r="O183" s="2"/>
      <c r="P183" s="2"/>
      <c r="Q183" s="2"/>
      <c r="R183" s="2"/>
      <c r="S183" s="2"/>
      <c r="T183" s="2"/>
      <c r="U183" s="2"/>
      <c r="V183" s="2"/>
      <c r="W183" s="2"/>
      <c r="X183" s="2"/>
      <c r="Y183" s="2"/>
      <c r="Z183" s="2"/>
      <c r="AA183" s="40"/>
      <c r="AB183" s="40"/>
      <c r="AC183" s="40"/>
      <c r="AD183" s="2" t="s">
        <v>197</v>
      </c>
      <c r="AE183" s="1">
        <v>19390772.210000001</v>
      </c>
      <c r="AF183" s="1">
        <v>18194625.739999998</v>
      </c>
      <c r="AG183" s="193">
        <v>194972.21</v>
      </c>
      <c r="AH183" s="193">
        <v>194972.21</v>
      </c>
      <c r="AI183" s="1"/>
      <c r="AJ183" s="1"/>
      <c r="AK183" s="1">
        <v>19195800</v>
      </c>
      <c r="AL183" s="1">
        <v>17999653.530000001</v>
      </c>
      <c r="AM183" s="1">
        <v>20264279.18</v>
      </c>
      <c r="AN183" s="1">
        <v>356379.18</v>
      </c>
      <c r="AO183" s="1"/>
      <c r="AP183" s="1">
        <v>19907900</v>
      </c>
      <c r="AQ183" s="1">
        <v>20191100</v>
      </c>
      <c r="AR183" s="1"/>
      <c r="AS183" s="1"/>
      <c r="AT183" s="1">
        <v>20191100</v>
      </c>
      <c r="AU183" s="1">
        <v>20191100</v>
      </c>
      <c r="AV183" s="1"/>
      <c r="AW183" s="1"/>
      <c r="AX183" s="1">
        <v>20191100</v>
      </c>
      <c r="AY183" s="1">
        <v>20191100</v>
      </c>
      <c r="AZ183" s="3"/>
      <c r="BA183" s="3"/>
      <c r="BB183" s="3"/>
      <c r="BC183" s="3"/>
      <c r="BD183" s="3"/>
      <c r="BE183" s="3"/>
      <c r="BF183" s="3"/>
      <c r="BG183" s="3"/>
      <c r="BH183" s="3"/>
      <c r="BI183" s="3"/>
      <c r="BJ183" s="3"/>
      <c r="BK183" s="3"/>
      <c r="BL183" s="3"/>
      <c r="BM183" s="3"/>
      <c r="BN183" s="3"/>
      <c r="BO183" s="3"/>
      <c r="BP183" s="3"/>
      <c r="BQ183" s="3"/>
      <c r="BR183" s="3"/>
      <c r="BS183" s="3"/>
      <c r="BT183" s="3"/>
      <c r="BU183" s="36"/>
    </row>
    <row r="184" spans="1:73" ht="18.75" customHeight="1" x14ac:dyDescent="0.2">
      <c r="A184" s="37"/>
      <c r="B184" s="12"/>
      <c r="C184" s="38"/>
      <c r="D184" s="5"/>
      <c r="E184" s="2"/>
      <c r="F184" s="2"/>
      <c r="G184" s="2"/>
      <c r="H184" s="2"/>
      <c r="I184" s="2"/>
      <c r="J184" s="2"/>
      <c r="K184" s="2"/>
      <c r="L184" s="2"/>
      <c r="M184" s="2"/>
      <c r="N184" s="2"/>
      <c r="O184" s="2"/>
      <c r="P184" s="2"/>
      <c r="Q184" s="2"/>
      <c r="R184" s="2"/>
      <c r="S184" s="2"/>
      <c r="T184" s="2"/>
      <c r="U184" s="2"/>
      <c r="V184" s="2"/>
      <c r="W184" s="2"/>
      <c r="X184" s="2"/>
      <c r="Y184" s="2"/>
      <c r="Z184" s="2"/>
      <c r="AA184" s="40"/>
      <c r="AB184" s="40"/>
      <c r="AC184" s="40"/>
      <c r="AD184" s="2" t="s">
        <v>190</v>
      </c>
      <c r="AE184" s="1">
        <v>1801600</v>
      </c>
      <c r="AF184" s="1">
        <v>1468407.46</v>
      </c>
      <c r="AG184" s="193"/>
      <c r="AH184" s="193"/>
      <c r="AI184" s="1"/>
      <c r="AJ184" s="1"/>
      <c r="AK184" s="1">
        <v>1801600</v>
      </c>
      <c r="AL184" s="1">
        <v>1468407.46</v>
      </c>
      <c r="AM184" s="1">
        <v>1916000</v>
      </c>
      <c r="AN184" s="1"/>
      <c r="AO184" s="1"/>
      <c r="AP184" s="1">
        <v>1916000</v>
      </c>
      <c r="AQ184" s="1">
        <v>1933900</v>
      </c>
      <c r="AR184" s="1"/>
      <c r="AS184" s="1"/>
      <c r="AT184" s="1">
        <v>1933900</v>
      </c>
      <c r="AU184" s="1">
        <v>1933900</v>
      </c>
      <c r="AV184" s="1"/>
      <c r="AW184" s="1"/>
      <c r="AX184" s="1">
        <v>1933900</v>
      </c>
      <c r="AY184" s="1">
        <v>1933900</v>
      </c>
      <c r="AZ184" s="3"/>
      <c r="BA184" s="3"/>
      <c r="BB184" s="3"/>
      <c r="BC184" s="3"/>
      <c r="BD184" s="3"/>
      <c r="BE184" s="3"/>
      <c r="BF184" s="3"/>
      <c r="BG184" s="3"/>
      <c r="BH184" s="3"/>
      <c r="BI184" s="3"/>
      <c r="BJ184" s="3"/>
      <c r="BK184" s="3"/>
      <c r="BL184" s="3"/>
      <c r="BM184" s="3"/>
      <c r="BN184" s="3"/>
      <c r="BO184" s="3"/>
      <c r="BP184" s="3"/>
      <c r="BQ184" s="3"/>
      <c r="BR184" s="3"/>
      <c r="BS184" s="3"/>
      <c r="BT184" s="3"/>
      <c r="BU184" s="36"/>
    </row>
    <row r="185" spans="1:73" ht="18.75" customHeight="1" x14ac:dyDescent="0.2">
      <c r="A185" s="37"/>
      <c r="B185" s="12"/>
      <c r="C185" s="38"/>
      <c r="D185" s="102"/>
      <c r="E185" s="2"/>
      <c r="F185" s="2"/>
      <c r="G185" s="2"/>
      <c r="H185" s="2"/>
      <c r="I185" s="2"/>
      <c r="J185" s="2"/>
      <c r="K185" s="2"/>
      <c r="L185" s="2"/>
      <c r="M185" s="2"/>
      <c r="N185" s="2"/>
      <c r="O185" s="2"/>
      <c r="P185" s="2"/>
      <c r="Q185" s="2"/>
      <c r="R185" s="2"/>
      <c r="S185" s="2"/>
      <c r="T185" s="2"/>
      <c r="U185" s="2"/>
      <c r="V185" s="2"/>
      <c r="W185" s="2"/>
      <c r="X185" s="2"/>
      <c r="Y185" s="2"/>
      <c r="Z185" s="2"/>
      <c r="AA185" s="40"/>
      <c r="AB185" s="40"/>
      <c r="AC185" s="40"/>
      <c r="AD185" s="4" t="s">
        <v>375</v>
      </c>
      <c r="AE185" s="1">
        <v>5152763.7300000004</v>
      </c>
      <c r="AF185" s="1">
        <v>5022486.8099999996</v>
      </c>
      <c r="AG185" s="193">
        <v>46163.73</v>
      </c>
      <c r="AH185" s="193">
        <v>46163.73</v>
      </c>
      <c r="AI185" s="1"/>
      <c r="AJ185" s="1"/>
      <c r="AK185" s="1">
        <v>5106600</v>
      </c>
      <c r="AL185" s="1">
        <v>4976323.08</v>
      </c>
      <c r="AM185" s="1">
        <v>5960740.6100000003</v>
      </c>
      <c r="AN185" s="1">
        <v>47740.61</v>
      </c>
      <c r="AO185" s="1"/>
      <c r="AP185" s="1">
        <v>5913000</v>
      </c>
      <c r="AQ185" s="1">
        <v>5694800</v>
      </c>
      <c r="AR185" s="1"/>
      <c r="AS185" s="1"/>
      <c r="AT185" s="1">
        <v>5694800</v>
      </c>
      <c r="AU185" s="1">
        <v>5694800</v>
      </c>
      <c r="AV185" s="1"/>
      <c r="AW185" s="1"/>
      <c r="AX185" s="1">
        <v>5694800</v>
      </c>
      <c r="AY185" s="1">
        <v>5694800</v>
      </c>
      <c r="AZ185" s="3"/>
      <c r="BA185" s="3"/>
      <c r="BB185" s="3"/>
      <c r="BC185" s="3"/>
      <c r="BD185" s="3"/>
      <c r="BE185" s="3"/>
      <c r="BF185" s="3"/>
      <c r="BG185" s="3"/>
      <c r="BH185" s="3"/>
      <c r="BI185" s="3"/>
      <c r="BJ185" s="3"/>
      <c r="BK185" s="3"/>
      <c r="BL185" s="3"/>
      <c r="BM185" s="3"/>
      <c r="BN185" s="3"/>
      <c r="BO185" s="3"/>
      <c r="BP185" s="3"/>
      <c r="BQ185" s="3"/>
      <c r="BR185" s="3"/>
      <c r="BS185" s="3"/>
      <c r="BT185" s="3"/>
      <c r="BU185" s="36"/>
    </row>
    <row r="186" spans="1:73" ht="16.5" customHeight="1" x14ac:dyDescent="0.2">
      <c r="A186" s="37"/>
      <c r="B186" s="12"/>
      <c r="C186" s="38"/>
      <c r="D186" s="141"/>
      <c r="E186" s="2"/>
      <c r="F186" s="2"/>
      <c r="G186" s="2"/>
      <c r="H186" s="2"/>
      <c r="I186" s="2"/>
      <c r="J186" s="2"/>
      <c r="K186" s="2"/>
      <c r="L186" s="2"/>
      <c r="M186" s="2"/>
      <c r="N186" s="2"/>
      <c r="O186" s="2"/>
      <c r="P186" s="2"/>
      <c r="Q186" s="2"/>
      <c r="R186" s="2"/>
      <c r="S186" s="2"/>
      <c r="T186" s="2"/>
      <c r="U186" s="2"/>
      <c r="V186" s="2"/>
      <c r="W186" s="2"/>
      <c r="X186" s="2"/>
      <c r="Y186" s="2"/>
      <c r="Z186" s="2"/>
      <c r="AA186" s="40"/>
      <c r="AB186" s="40"/>
      <c r="AC186" s="40"/>
      <c r="AD186" s="2" t="s">
        <v>189</v>
      </c>
      <c r="AE186" s="1">
        <v>7429093.0599999996</v>
      </c>
      <c r="AF186" s="1">
        <v>7093347.9400000004</v>
      </c>
      <c r="AG186" s="193">
        <v>59793.06</v>
      </c>
      <c r="AH186" s="193">
        <v>59793.06</v>
      </c>
      <c r="AI186" s="1"/>
      <c r="AJ186" s="1"/>
      <c r="AK186" s="1">
        <v>7369300</v>
      </c>
      <c r="AL186" s="1">
        <v>7033554.8799999999</v>
      </c>
      <c r="AM186" s="1">
        <v>8134428.2599999998</v>
      </c>
      <c r="AN186" s="1">
        <v>43228.26</v>
      </c>
      <c r="AO186" s="1"/>
      <c r="AP186" s="1">
        <v>8091200</v>
      </c>
      <c r="AQ186" s="1">
        <v>8460400</v>
      </c>
      <c r="AR186" s="1"/>
      <c r="AS186" s="1"/>
      <c r="AT186" s="1">
        <v>8460400</v>
      </c>
      <c r="AU186" s="1">
        <v>8460400</v>
      </c>
      <c r="AV186" s="1"/>
      <c r="AW186" s="1"/>
      <c r="AX186" s="1">
        <v>8460400</v>
      </c>
      <c r="AY186" s="1">
        <v>8460400</v>
      </c>
      <c r="AZ186" s="3"/>
      <c r="BA186" s="3"/>
      <c r="BB186" s="3"/>
      <c r="BC186" s="3"/>
      <c r="BD186" s="3"/>
      <c r="BE186" s="3"/>
      <c r="BF186" s="3"/>
      <c r="BG186" s="3"/>
      <c r="BH186" s="3"/>
      <c r="BI186" s="3"/>
      <c r="BJ186" s="3"/>
      <c r="BK186" s="3"/>
      <c r="BL186" s="3"/>
      <c r="BM186" s="3"/>
      <c r="BN186" s="3"/>
      <c r="BO186" s="3"/>
      <c r="BP186" s="3"/>
      <c r="BQ186" s="3"/>
      <c r="BR186" s="3"/>
      <c r="BS186" s="3"/>
      <c r="BT186" s="3"/>
      <c r="BU186" s="36"/>
    </row>
    <row r="187" spans="1:73" ht="16.5" customHeight="1" x14ac:dyDescent="0.2">
      <c r="A187" s="37"/>
      <c r="B187" s="12"/>
      <c r="C187" s="38"/>
      <c r="D187" s="141"/>
      <c r="E187" s="2"/>
      <c r="F187" s="2"/>
      <c r="G187" s="2"/>
      <c r="H187" s="2"/>
      <c r="I187" s="2"/>
      <c r="J187" s="2"/>
      <c r="K187" s="2"/>
      <c r="L187" s="2"/>
      <c r="M187" s="2"/>
      <c r="N187" s="2"/>
      <c r="O187" s="2"/>
      <c r="P187" s="2"/>
      <c r="Q187" s="2"/>
      <c r="R187" s="2"/>
      <c r="S187" s="2"/>
      <c r="T187" s="2"/>
      <c r="U187" s="2"/>
      <c r="V187" s="2"/>
      <c r="W187" s="2"/>
      <c r="X187" s="2"/>
      <c r="Y187" s="2"/>
      <c r="Z187" s="2"/>
      <c r="AA187" s="40"/>
      <c r="AB187" s="40"/>
      <c r="AC187" s="40"/>
      <c r="AD187" s="2" t="s">
        <v>233</v>
      </c>
      <c r="AE187" s="1">
        <v>6667344.8099999996</v>
      </c>
      <c r="AF187" s="1">
        <v>6478146.5</v>
      </c>
      <c r="AG187" s="193">
        <v>19344.810000000001</v>
      </c>
      <c r="AH187" s="193">
        <v>19344.810000000001</v>
      </c>
      <c r="AI187" s="1"/>
      <c r="AJ187" s="1"/>
      <c r="AK187" s="1">
        <v>6648000</v>
      </c>
      <c r="AL187" s="1">
        <v>6458801.6900000004</v>
      </c>
      <c r="AM187" s="1">
        <v>7422159.54</v>
      </c>
      <c r="AN187" s="1">
        <v>46859.54</v>
      </c>
      <c r="AO187" s="1"/>
      <c r="AP187" s="1">
        <v>7375300</v>
      </c>
      <c r="AQ187" s="1">
        <v>7673700</v>
      </c>
      <c r="AR187" s="1"/>
      <c r="AS187" s="1"/>
      <c r="AT187" s="1">
        <v>7673700</v>
      </c>
      <c r="AU187" s="1">
        <v>7673700</v>
      </c>
      <c r="AV187" s="1"/>
      <c r="AW187" s="1"/>
      <c r="AX187" s="1">
        <v>7673700</v>
      </c>
      <c r="AY187" s="1">
        <v>7673700</v>
      </c>
      <c r="AZ187" s="3"/>
      <c r="BA187" s="3"/>
      <c r="BB187" s="3"/>
      <c r="BC187" s="3"/>
      <c r="BD187" s="3"/>
      <c r="BE187" s="3"/>
      <c r="BF187" s="3"/>
      <c r="BG187" s="3"/>
      <c r="BH187" s="3"/>
      <c r="BI187" s="3"/>
      <c r="BJ187" s="3"/>
      <c r="BK187" s="3"/>
      <c r="BL187" s="3"/>
      <c r="BM187" s="3"/>
      <c r="BN187" s="3"/>
      <c r="BO187" s="3"/>
      <c r="BP187" s="3"/>
      <c r="BQ187" s="3"/>
      <c r="BR187" s="3"/>
      <c r="BS187" s="3"/>
      <c r="BT187" s="3"/>
      <c r="BU187" s="36"/>
    </row>
    <row r="188" spans="1:73" ht="16.5" customHeight="1" x14ac:dyDescent="0.2">
      <c r="A188" s="37"/>
      <c r="B188" s="12"/>
      <c r="C188" s="38"/>
      <c r="D188" s="141"/>
      <c r="E188" s="2"/>
      <c r="F188" s="2"/>
      <c r="G188" s="2"/>
      <c r="H188" s="2"/>
      <c r="I188" s="2"/>
      <c r="J188" s="2"/>
      <c r="K188" s="2"/>
      <c r="L188" s="2"/>
      <c r="M188" s="2"/>
      <c r="N188" s="2"/>
      <c r="O188" s="2"/>
      <c r="P188" s="2"/>
      <c r="Q188" s="2"/>
      <c r="R188" s="2"/>
      <c r="S188" s="2"/>
      <c r="T188" s="2"/>
      <c r="U188" s="2"/>
      <c r="V188" s="2"/>
      <c r="W188" s="2"/>
      <c r="X188" s="2"/>
      <c r="Y188" s="2"/>
      <c r="Z188" s="2"/>
      <c r="AA188" s="40"/>
      <c r="AB188" s="40"/>
      <c r="AC188" s="40"/>
      <c r="AD188" s="2" t="s">
        <v>217</v>
      </c>
      <c r="AE188" s="1">
        <v>2583582.73</v>
      </c>
      <c r="AF188" s="1">
        <v>2130374.9</v>
      </c>
      <c r="AG188" s="193">
        <v>30482.73</v>
      </c>
      <c r="AH188" s="193">
        <v>30482.73</v>
      </c>
      <c r="AI188" s="1"/>
      <c r="AJ188" s="1"/>
      <c r="AK188" s="1">
        <v>2553100</v>
      </c>
      <c r="AL188" s="1">
        <v>2099892.17</v>
      </c>
      <c r="AM188" s="1">
        <v>3196944.45</v>
      </c>
      <c r="AN188" s="1">
        <v>29744.45</v>
      </c>
      <c r="AO188" s="1">
        <v>32200</v>
      </c>
      <c r="AP188" s="1">
        <v>3135000</v>
      </c>
      <c r="AQ188" s="1">
        <v>3370300</v>
      </c>
      <c r="AR188" s="1"/>
      <c r="AS188" s="1"/>
      <c r="AT188" s="1">
        <v>3370300</v>
      </c>
      <c r="AU188" s="1">
        <v>3370300</v>
      </c>
      <c r="AV188" s="1"/>
      <c r="AW188" s="1"/>
      <c r="AX188" s="1">
        <v>3370300</v>
      </c>
      <c r="AY188" s="1">
        <v>3370300</v>
      </c>
      <c r="AZ188" s="3"/>
      <c r="BA188" s="3"/>
      <c r="BB188" s="3"/>
      <c r="BC188" s="3"/>
      <c r="BD188" s="3"/>
      <c r="BE188" s="3"/>
      <c r="BF188" s="3"/>
      <c r="BG188" s="3"/>
      <c r="BH188" s="3"/>
      <c r="BI188" s="3"/>
      <c r="BJ188" s="3"/>
      <c r="BK188" s="3"/>
      <c r="BL188" s="3"/>
      <c r="BM188" s="3"/>
      <c r="BN188" s="3"/>
      <c r="BO188" s="3"/>
      <c r="BP188" s="3"/>
      <c r="BQ188" s="3"/>
      <c r="BR188" s="3"/>
      <c r="BS188" s="3"/>
      <c r="BT188" s="3"/>
      <c r="BU188" s="36"/>
    </row>
    <row r="189" spans="1:73" ht="16.5" customHeight="1" x14ac:dyDescent="0.2">
      <c r="A189" s="37"/>
      <c r="B189" s="12"/>
      <c r="C189" s="38"/>
      <c r="D189" s="141"/>
      <c r="E189" s="2"/>
      <c r="F189" s="2"/>
      <c r="G189" s="2"/>
      <c r="H189" s="2"/>
      <c r="I189" s="2"/>
      <c r="J189" s="2"/>
      <c r="K189" s="2"/>
      <c r="L189" s="2"/>
      <c r="M189" s="2"/>
      <c r="N189" s="2"/>
      <c r="O189" s="2"/>
      <c r="P189" s="2"/>
      <c r="Q189" s="2"/>
      <c r="R189" s="2"/>
      <c r="S189" s="2"/>
      <c r="T189" s="2"/>
      <c r="U189" s="2"/>
      <c r="V189" s="2"/>
      <c r="W189" s="2"/>
      <c r="X189" s="2"/>
      <c r="Y189" s="2"/>
      <c r="Z189" s="2"/>
      <c r="AA189" s="40"/>
      <c r="AB189" s="40"/>
      <c r="AC189" s="40"/>
      <c r="AD189" s="2" t="s">
        <v>54</v>
      </c>
      <c r="AE189" s="1">
        <v>2555762.0499999998</v>
      </c>
      <c r="AF189" s="1">
        <v>2417830.38</v>
      </c>
      <c r="AG189" s="194">
        <v>22862.05</v>
      </c>
      <c r="AH189" s="194">
        <v>22862.05</v>
      </c>
      <c r="AI189" s="1"/>
      <c r="AJ189" s="1"/>
      <c r="AK189" s="1">
        <v>2532900</v>
      </c>
      <c r="AL189" s="1">
        <v>2394968.33</v>
      </c>
      <c r="AM189" s="1">
        <v>2765070.32</v>
      </c>
      <c r="AN189" s="1">
        <v>23870.32</v>
      </c>
      <c r="AO189" s="1"/>
      <c r="AP189" s="1">
        <v>2741200</v>
      </c>
      <c r="AQ189" s="1">
        <v>2671200</v>
      </c>
      <c r="AR189" s="1"/>
      <c r="AS189" s="1"/>
      <c r="AT189" s="1">
        <v>2671200</v>
      </c>
      <c r="AU189" s="1">
        <v>2671200</v>
      </c>
      <c r="AV189" s="1"/>
      <c r="AW189" s="1"/>
      <c r="AX189" s="1">
        <v>2671200</v>
      </c>
      <c r="AY189" s="1">
        <v>2671200</v>
      </c>
      <c r="AZ189" s="3"/>
      <c r="BA189" s="3"/>
      <c r="BB189" s="3"/>
      <c r="BC189" s="3"/>
      <c r="BD189" s="3"/>
      <c r="BE189" s="3"/>
      <c r="BF189" s="3"/>
      <c r="BG189" s="3"/>
      <c r="BH189" s="3"/>
      <c r="BI189" s="3"/>
      <c r="BJ189" s="3"/>
      <c r="BK189" s="3"/>
      <c r="BL189" s="3"/>
      <c r="BM189" s="3"/>
      <c r="BN189" s="3"/>
      <c r="BO189" s="3"/>
      <c r="BP189" s="3"/>
      <c r="BQ189" s="3"/>
      <c r="BR189" s="3"/>
      <c r="BS189" s="3"/>
      <c r="BT189" s="3"/>
      <c r="BU189" s="36"/>
    </row>
    <row r="190" spans="1:73" ht="16.5" customHeight="1" x14ac:dyDescent="0.2">
      <c r="A190" s="37"/>
      <c r="B190" s="12"/>
      <c r="C190" s="38"/>
      <c r="D190" s="141"/>
      <c r="E190" s="2"/>
      <c r="F190" s="2"/>
      <c r="G190" s="2"/>
      <c r="H190" s="2"/>
      <c r="I190" s="2"/>
      <c r="J190" s="2"/>
      <c r="K190" s="2"/>
      <c r="L190" s="2"/>
      <c r="M190" s="2"/>
      <c r="N190" s="2"/>
      <c r="O190" s="2"/>
      <c r="P190" s="2"/>
      <c r="Q190" s="2"/>
      <c r="R190" s="2"/>
      <c r="S190" s="2"/>
      <c r="T190" s="2"/>
      <c r="U190" s="2"/>
      <c r="V190" s="2"/>
      <c r="W190" s="2"/>
      <c r="X190" s="2"/>
      <c r="Y190" s="2"/>
      <c r="Z190" s="2"/>
      <c r="AA190" s="40"/>
      <c r="AB190" s="40"/>
      <c r="AC190" s="40"/>
      <c r="AD190" s="2" t="s">
        <v>172</v>
      </c>
      <c r="AE190" s="1">
        <v>1010093.09</v>
      </c>
      <c r="AF190" s="1">
        <v>952909.48</v>
      </c>
      <c r="AG190" s="1">
        <v>8793.09</v>
      </c>
      <c r="AH190" s="1">
        <v>8793.09</v>
      </c>
      <c r="AI190" s="1"/>
      <c r="AJ190" s="1"/>
      <c r="AK190" s="1">
        <v>1001300</v>
      </c>
      <c r="AL190" s="1">
        <v>944116.39</v>
      </c>
      <c r="AM190" s="1">
        <v>1191455.06</v>
      </c>
      <c r="AN190" s="1">
        <v>11855.06</v>
      </c>
      <c r="AO190" s="1"/>
      <c r="AP190" s="1">
        <v>1179600</v>
      </c>
      <c r="AQ190" s="1">
        <v>1072600</v>
      </c>
      <c r="AR190" s="1"/>
      <c r="AS190" s="1"/>
      <c r="AT190" s="1">
        <v>1072600</v>
      </c>
      <c r="AU190" s="1">
        <v>1072600</v>
      </c>
      <c r="AV190" s="1"/>
      <c r="AW190" s="1"/>
      <c r="AX190" s="1">
        <v>1072600</v>
      </c>
      <c r="AY190" s="1">
        <v>1072600</v>
      </c>
      <c r="AZ190" s="3"/>
      <c r="BA190" s="3"/>
      <c r="BB190" s="3"/>
      <c r="BC190" s="3"/>
      <c r="BD190" s="3"/>
      <c r="BE190" s="3"/>
      <c r="BF190" s="3"/>
      <c r="BG190" s="3"/>
      <c r="BH190" s="3"/>
      <c r="BI190" s="3"/>
      <c r="BJ190" s="3"/>
      <c r="BK190" s="3"/>
      <c r="BL190" s="3"/>
      <c r="BM190" s="3"/>
      <c r="BN190" s="3"/>
      <c r="BO190" s="3"/>
      <c r="BP190" s="3"/>
      <c r="BQ190" s="3"/>
      <c r="BR190" s="3"/>
      <c r="BS190" s="3"/>
      <c r="BT190" s="3"/>
      <c r="BU190" s="36"/>
    </row>
    <row r="191" spans="1:73" ht="18" customHeight="1" x14ac:dyDescent="0.2">
      <c r="A191" s="37"/>
      <c r="B191" s="11"/>
      <c r="C191" s="38"/>
      <c r="D191" s="141"/>
      <c r="E191" s="2"/>
      <c r="F191" s="2"/>
      <c r="G191" s="2"/>
      <c r="H191" s="2"/>
      <c r="I191" s="2"/>
      <c r="J191" s="2"/>
      <c r="K191" s="2"/>
      <c r="L191" s="2"/>
      <c r="M191" s="2"/>
      <c r="N191" s="2"/>
      <c r="O191" s="2"/>
      <c r="P191" s="2"/>
      <c r="Q191" s="2"/>
      <c r="R191" s="2"/>
      <c r="S191" s="2"/>
      <c r="T191" s="2"/>
      <c r="U191" s="2"/>
      <c r="V191" s="2"/>
      <c r="W191" s="2"/>
      <c r="X191" s="2"/>
      <c r="Y191" s="2"/>
      <c r="Z191" s="2"/>
      <c r="AA191" s="40"/>
      <c r="AB191" s="40"/>
      <c r="AC191" s="40"/>
      <c r="AD191" s="2"/>
      <c r="AE191" s="1"/>
      <c r="AF191" s="1"/>
      <c r="AG191" s="1"/>
      <c r="AH191" s="1"/>
      <c r="AI191" s="1"/>
      <c r="AJ191" s="1"/>
      <c r="AK191" s="1"/>
      <c r="AL191" s="1"/>
      <c r="AM191" s="1"/>
      <c r="AN191" s="1"/>
      <c r="AO191" s="1"/>
      <c r="AP191" s="1"/>
      <c r="AQ191" s="1"/>
      <c r="AR191" s="1"/>
      <c r="AS191" s="1"/>
      <c r="AT191" s="1"/>
      <c r="AU191" s="1"/>
      <c r="AV191" s="1"/>
      <c r="AW191" s="1"/>
      <c r="AX191" s="1"/>
      <c r="AY191" s="1"/>
      <c r="AZ191" s="3"/>
      <c r="BA191" s="3"/>
      <c r="BB191" s="3"/>
      <c r="BC191" s="3"/>
      <c r="BD191" s="3"/>
      <c r="BE191" s="3"/>
      <c r="BF191" s="3"/>
      <c r="BG191" s="3"/>
      <c r="BH191" s="3"/>
      <c r="BI191" s="3"/>
      <c r="BJ191" s="3"/>
      <c r="BK191" s="3"/>
      <c r="BL191" s="3"/>
      <c r="BM191" s="3"/>
      <c r="BN191" s="3"/>
      <c r="BO191" s="3"/>
      <c r="BP191" s="3"/>
      <c r="BQ191" s="3"/>
      <c r="BR191" s="3"/>
      <c r="BS191" s="3"/>
      <c r="BT191" s="3"/>
      <c r="BU191" s="36"/>
    </row>
    <row r="192" spans="1:73" ht="94.5" customHeight="1" x14ac:dyDescent="0.2">
      <c r="A192" s="37" t="s">
        <v>84</v>
      </c>
      <c r="B192" s="12" t="s">
        <v>343</v>
      </c>
      <c r="C192" s="38">
        <v>2202</v>
      </c>
      <c r="D192" s="39" t="s">
        <v>193</v>
      </c>
      <c r="E192" s="2"/>
      <c r="F192" s="40" t="s">
        <v>194</v>
      </c>
      <c r="G192" s="2"/>
      <c r="H192" s="2"/>
      <c r="I192" s="2"/>
      <c r="J192" s="2"/>
      <c r="K192" s="2"/>
      <c r="L192" s="2"/>
      <c r="M192" s="2"/>
      <c r="N192" s="2"/>
      <c r="O192" s="2"/>
      <c r="P192" s="2"/>
      <c r="Q192" s="2"/>
      <c r="R192" s="2"/>
      <c r="S192" s="2"/>
      <c r="T192" s="2"/>
      <c r="U192" s="2"/>
      <c r="V192" s="2"/>
      <c r="W192" s="2"/>
      <c r="X192" s="2"/>
      <c r="Y192" s="2"/>
      <c r="Z192" s="2"/>
      <c r="AA192" s="40"/>
      <c r="AB192" s="40"/>
      <c r="AC192" s="40"/>
      <c r="AD192" s="2"/>
      <c r="AE192" s="1">
        <f t="shared" ref="AE192:AM192" si="86">AE193+AE195</f>
        <v>34318100</v>
      </c>
      <c r="AF192" s="1">
        <f t="shared" si="86"/>
        <v>33742099.759999998</v>
      </c>
      <c r="AG192" s="1">
        <f t="shared" si="86"/>
        <v>0</v>
      </c>
      <c r="AH192" s="1">
        <f t="shared" si="86"/>
        <v>0</v>
      </c>
      <c r="AI192" s="1">
        <f t="shared" si="86"/>
        <v>0</v>
      </c>
      <c r="AJ192" s="1">
        <f t="shared" si="86"/>
        <v>0</v>
      </c>
      <c r="AK192" s="1">
        <f t="shared" si="86"/>
        <v>34318100</v>
      </c>
      <c r="AL192" s="1">
        <f t="shared" si="86"/>
        <v>33742099.759999998</v>
      </c>
      <c r="AM192" s="1">
        <f t="shared" si="86"/>
        <v>63568000</v>
      </c>
      <c r="AN192" s="1">
        <f>AN193+AN1840</f>
        <v>0</v>
      </c>
      <c r="AO192" s="1">
        <f t="shared" ref="AO192:AY192" si="87">AO193+AO195</f>
        <v>0</v>
      </c>
      <c r="AP192" s="1">
        <f t="shared" si="87"/>
        <v>63568000</v>
      </c>
      <c r="AQ192" s="1">
        <f t="shared" si="87"/>
        <v>73711300</v>
      </c>
      <c r="AR192" s="1">
        <f t="shared" si="87"/>
        <v>0</v>
      </c>
      <c r="AS192" s="1">
        <f t="shared" si="87"/>
        <v>0</v>
      </c>
      <c r="AT192" s="1">
        <f t="shared" si="87"/>
        <v>73711300</v>
      </c>
      <c r="AU192" s="1">
        <f t="shared" si="87"/>
        <v>73711300</v>
      </c>
      <c r="AV192" s="1">
        <f t="shared" si="87"/>
        <v>0</v>
      </c>
      <c r="AW192" s="1">
        <f t="shared" si="87"/>
        <v>0</v>
      </c>
      <c r="AX192" s="1">
        <f t="shared" si="87"/>
        <v>73711300</v>
      </c>
      <c r="AY192" s="1">
        <f t="shared" si="87"/>
        <v>73711300</v>
      </c>
      <c r="AZ192" s="1">
        <f t="shared" ref="AZ192:BT192" si="88">AZ193+AZ196</f>
        <v>0</v>
      </c>
      <c r="BA192" s="1">
        <f>BA193+BA196</f>
        <v>0</v>
      </c>
      <c r="BB192" s="1"/>
      <c r="BC192" s="1"/>
      <c r="BD192" s="1"/>
      <c r="BE192" s="1"/>
      <c r="BF192" s="1"/>
      <c r="BG192" s="1"/>
      <c r="BH192" s="1">
        <f t="shared" si="88"/>
        <v>0</v>
      </c>
      <c r="BI192" s="1"/>
      <c r="BJ192" s="1"/>
      <c r="BK192" s="1"/>
      <c r="BL192" s="1">
        <f t="shared" si="88"/>
        <v>0</v>
      </c>
      <c r="BM192" s="1"/>
      <c r="BN192" s="1"/>
      <c r="BO192" s="1"/>
      <c r="BP192" s="1">
        <f t="shared" si="88"/>
        <v>0</v>
      </c>
      <c r="BQ192" s="1"/>
      <c r="BR192" s="1"/>
      <c r="BS192" s="1"/>
      <c r="BT192" s="1">
        <f t="shared" si="88"/>
        <v>0</v>
      </c>
      <c r="BU192" s="36"/>
    </row>
    <row r="193" spans="1:73" ht="18" customHeight="1" x14ac:dyDescent="0.2">
      <c r="A193" s="37"/>
      <c r="B193" s="11"/>
      <c r="C193" s="38"/>
      <c r="D193" s="141"/>
      <c r="E193" s="2"/>
      <c r="F193" s="2"/>
      <c r="G193" s="2"/>
      <c r="H193" s="2"/>
      <c r="I193" s="2"/>
      <c r="J193" s="2"/>
      <c r="K193" s="2"/>
      <c r="L193" s="2"/>
      <c r="M193" s="2"/>
      <c r="N193" s="2"/>
      <c r="O193" s="2"/>
      <c r="P193" s="2"/>
      <c r="Q193" s="2"/>
      <c r="R193" s="2"/>
      <c r="S193" s="2"/>
      <c r="T193" s="2"/>
      <c r="U193" s="2"/>
      <c r="V193" s="2"/>
      <c r="W193" s="2"/>
      <c r="X193" s="2"/>
      <c r="Y193" s="2"/>
      <c r="Z193" s="2"/>
      <c r="AA193" s="40"/>
      <c r="AB193" s="40"/>
      <c r="AC193" s="40"/>
      <c r="AD193" s="2" t="s">
        <v>192</v>
      </c>
      <c r="AE193" s="1">
        <v>33603929.82</v>
      </c>
      <c r="AF193" s="195">
        <v>33027929.579999998</v>
      </c>
      <c r="AG193" s="196"/>
      <c r="AH193" s="196"/>
      <c r="AI193" s="196"/>
      <c r="AJ193" s="196"/>
      <c r="AK193" s="1">
        <v>33603929.82</v>
      </c>
      <c r="AL193" s="195">
        <v>33027929.579999998</v>
      </c>
      <c r="AM193" s="1">
        <v>62616000</v>
      </c>
      <c r="AN193" s="1"/>
      <c r="AO193" s="1"/>
      <c r="AP193" s="1">
        <v>62616000</v>
      </c>
      <c r="AQ193" s="1">
        <v>72715300</v>
      </c>
      <c r="AR193" s="3"/>
      <c r="AS193" s="3"/>
      <c r="AT193" s="1">
        <v>72715300</v>
      </c>
      <c r="AU193" s="3">
        <v>72685300</v>
      </c>
      <c r="AV193" s="3"/>
      <c r="AW193" s="3"/>
      <c r="AX193" s="3">
        <v>72685300</v>
      </c>
      <c r="AY193" s="3">
        <v>72685300</v>
      </c>
      <c r="AZ193" s="3"/>
      <c r="BA193" s="3"/>
      <c r="BB193" s="3"/>
      <c r="BC193" s="3"/>
      <c r="BD193" s="3"/>
      <c r="BE193" s="3"/>
      <c r="BF193" s="3"/>
      <c r="BG193" s="3"/>
      <c r="BH193" s="3"/>
      <c r="BI193" s="3"/>
      <c r="BJ193" s="3"/>
      <c r="BK193" s="3"/>
      <c r="BL193" s="3"/>
      <c r="BM193" s="3"/>
      <c r="BN193" s="3"/>
      <c r="BO193" s="3"/>
      <c r="BP193" s="3"/>
      <c r="BQ193" s="3"/>
      <c r="BR193" s="3"/>
      <c r="BS193" s="3"/>
      <c r="BT193" s="3"/>
      <c r="BU193" s="36"/>
    </row>
    <row r="194" spans="1:73" ht="52.5" customHeight="1" x14ac:dyDescent="0.2">
      <c r="A194" s="57" t="s">
        <v>85</v>
      </c>
      <c r="B194" s="12" t="s">
        <v>344</v>
      </c>
      <c r="C194" s="38"/>
      <c r="D194" s="141"/>
      <c r="E194" s="2"/>
      <c r="F194" s="2"/>
      <c r="G194" s="2"/>
      <c r="H194" s="2"/>
      <c r="I194" s="2"/>
      <c r="J194" s="2"/>
      <c r="K194" s="2"/>
      <c r="L194" s="2"/>
      <c r="M194" s="2"/>
      <c r="N194" s="2"/>
      <c r="O194" s="2"/>
      <c r="P194" s="2"/>
      <c r="Q194" s="2"/>
      <c r="R194" s="2"/>
      <c r="S194" s="2"/>
      <c r="T194" s="2"/>
      <c r="U194" s="2"/>
      <c r="V194" s="2"/>
      <c r="W194" s="2"/>
      <c r="X194" s="2"/>
      <c r="Y194" s="2"/>
      <c r="Z194" s="2"/>
      <c r="AA194" s="40"/>
      <c r="AB194" s="40"/>
      <c r="AC194" s="40"/>
      <c r="AD194" s="2"/>
      <c r="AE194" s="1"/>
      <c r="AF194" s="1"/>
      <c r="AG194" s="1"/>
      <c r="AH194" s="1"/>
      <c r="AI194" s="1"/>
      <c r="AJ194" s="1"/>
      <c r="AK194" s="1"/>
      <c r="AL194" s="1"/>
      <c r="AM194" s="1"/>
      <c r="AN194" s="1"/>
      <c r="AO194" s="1"/>
      <c r="AP194" s="1"/>
      <c r="AQ194" s="1"/>
      <c r="AR194" s="1"/>
      <c r="AS194" s="1"/>
      <c r="AT194" s="1"/>
      <c r="AU194" s="1"/>
      <c r="AV194" s="1"/>
      <c r="AW194" s="3"/>
      <c r="AX194" s="1"/>
      <c r="AY194" s="1"/>
      <c r="AZ194" s="3"/>
      <c r="BA194" s="3"/>
      <c r="BB194" s="3"/>
      <c r="BC194" s="3"/>
      <c r="BD194" s="3"/>
      <c r="BE194" s="3"/>
      <c r="BF194" s="3"/>
      <c r="BG194" s="3"/>
      <c r="BH194" s="3"/>
      <c r="BI194" s="3"/>
      <c r="BJ194" s="3"/>
      <c r="BK194" s="3"/>
      <c r="BL194" s="3"/>
      <c r="BM194" s="3"/>
      <c r="BN194" s="3"/>
      <c r="BO194" s="3"/>
      <c r="BP194" s="3"/>
      <c r="BQ194" s="3"/>
      <c r="BR194" s="3"/>
      <c r="BS194" s="3"/>
      <c r="BT194" s="3"/>
      <c r="BU194" s="36"/>
    </row>
    <row r="195" spans="1:73" ht="18" customHeight="1" x14ac:dyDescent="0.2">
      <c r="A195" s="37"/>
      <c r="B195" s="11"/>
      <c r="C195" s="38"/>
      <c r="D195" s="141"/>
      <c r="E195" s="2"/>
      <c r="F195" s="2"/>
      <c r="G195" s="2"/>
      <c r="H195" s="2"/>
      <c r="I195" s="2"/>
      <c r="J195" s="2"/>
      <c r="K195" s="2"/>
      <c r="L195" s="2"/>
      <c r="M195" s="2"/>
      <c r="N195" s="2"/>
      <c r="O195" s="2"/>
      <c r="P195" s="2"/>
      <c r="Q195" s="2"/>
      <c r="R195" s="2"/>
      <c r="S195" s="2"/>
      <c r="T195" s="2"/>
      <c r="U195" s="2"/>
      <c r="V195" s="2"/>
      <c r="W195" s="2"/>
      <c r="X195" s="2"/>
      <c r="Y195" s="2"/>
      <c r="Z195" s="2"/>
      <c r="AA195" s="40"/>
      <c r="AB195" s="40"/>
      <c r="AC195" s="40"/>
      <c r="AD195" s="2" t="s">
        <v>347</v>
      </c>
      <c r="AE195" s="1">
        <v>714170.18</v>
      </c>
      <c r="AF195" s="195">
        <v>714170.18</v>
      </c>
      <c r="AG195" s="196"/>
      <c r="AH195" s="196"/>
      <c r="AI195" s="196"/>
      <c r="AJ195" s="196"/>
      <c r="AK195" s="1">
        <v>714170.18</v>
      </c>
      <c r="AL195" s="195">
        <v>714170.18</v>
      </c>
      <c r="AM195" s="1">
        <v>952000</v>
      </c>
      <c r="AN195" s="1"/>
      <c r="AO195" s="1"/>
      <c r="AP195" s="1">
        <v>952000</v>
      </c>
      <c r="AQ195" s="1">
        <v>996000</v>
      </c>
      <c r="AR195" s="3"/>
      <c r="AS195" s="3"/>
      <c r="AT195" s="1">
        <v>996000</v>
      </c>
      <c r="AU195" s="3">
        <v>1026000</v>
      </c>
      <c r="AV195" s="3"/>
      <c r="AW195" s="3"/>
      <c r="AX195" s="3">
        <v>1026000</v>
      </c>
      <c r="AY195" s="3">
        <v>1026000</v>
      </c>
      <c r="AZ195" s="3"/>
      <c r="BA195" s="3"/>
      <c r="BB195" s="3"/>
      <c r="BC195" s="3"/>
      <c r="BD195" s="3"/>
      <c r="BE195" s="3"/>
      <c r="BF195" s="3"/>
      <c r="BG195" s="3"/>
      <c r="BH195" s="3"/>
      <c r="BI195" s="3"/>
      <c r="BJ195" s="3"/>
      <c r="BK195" s="3"/>
      <c r="BL195" s="3"/>
      <c r="BM195" s="3"/>
      <c r="BN195" s="3"/>
      <c r="BO195" s="3"/>
      <c r="BP195" s="3"/>
      <c r="BQ195" s="3"/>
      <c r="BR195" s="3"/>
      <c r="BS195" s="3"/>
      <c r="BT195" s="3"/>
      <c r="BU195" s="36"/>
    </row>
    <row r="196" spans="1:73" x14ac:dyDescent="0.2">
      <c r="A196" s="37"/>
      <c r="B196" s="11"/>
      <c r="C196" s="38"/>
      <c r="D196" s="141"/>
      <c r="E196" s="2"/>
      <c r="F196" s="2"/>
      <c r="G196" s="2"/>
      <c r="H196" s="2"/>
      <c r="I196" s="2"/>
      <c r="J196" s="2"/>
      <c r="K196" s="2"/>
      <c r="L196" s="2"/>
      <c r="M196" s="2"/>
      <c r="N196" s="2"/>
      <c r="O196" s="2"/>
      <c r="P196" s="2"/>
      <c r="Q196" s="2"/>
      <c r="R196" s="2"/>
      <c r="S196" s="2"/>
      <c r="T196" s="2"/>
      <c r="U196" s="2"/>
      <c r="V196" s="2"/>
      <c r="W196" s="2"/>
      <c r="X196" s="2"/>
      <c r="Y196" s="2"/>
      <c r="Z196" s="2"/>
      <c r="AA196" s="40"/>
      <c r="AB196" s="40"/>
      <c r="AC196" s="40"/>
      <c r="AD196" s="2"/>
      <c r="AE196" s="1"/>
      <c r="AF196" s="1"/>
      <c r="AG196" s="1"/>
      <c r="AH196" s="1"/>
      <c r="AI196" s="1"/>
      <c r="AJ196" s="1"/>
      <c r="AK196" s="1"/>
      <c r="AL196" s="1"/>
      <c r="AM196" s="1"/>
      <c r="AN196" s="1"/>
      <c r="AO196" s="1"/>
      <c r="AP196" s="1"/>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6"/>
    </row>
    <row r="197" spans="1:73" ht="16.5" customHeight="1" x14ac:dyDescent="0.2">
      <c r="A197" s="37" t="s">
        <v>130</v>
      </c>
      <c r="B197" s="11" t="s">
        <v>179</v>
      </c>
      <c r="C197" s="38">
        <v>2203</v>
      </c>
      <c r="D197" s="141"/>
      <c r="E197" s="2"/>
      <c r="F197" s="2"/>
      <c r="G197" s="2"/>
      <c r="H197" s="2"/>
      <c r="I197" s="2"/>
      <c r="J197" s="2"/>
      <c r="K197" s="2"/>
      <c r="L197" s="2"/>
      <c r="M197" s="2"/>
      <c r="N197" s="2"/>
      <c r="O197" s="2"/>
      <c r="P197" s="2"/>
      <c r="Q197" s="2"/>
      <c r="R197" s="2"/>
      <c r="S197" s="2"/>
      <c r="T197" s="2"/>
      <c r="U197" s="2"/>
      <c r="V197" s="2"/>
      <c r="W197" s="2"/>
      <c r="X197" s="2"/>
      <c r="Y197" s="2"/>
      <c r="Z197" s="2"/>
      <c r="AA197" s="40"/>
      <c r="AB197" s="40"/>
      <c r="AC197" s="40"/>
      <c r="AD197" s="2"/>
      <c r="AE197" s="1">
        <f>SUM(AE198:AE202)</f>
        <v>0</v>
      </c>
      <c r="AF197" s="1">
        <f>SUM(AF198:AF202)</f>
        <v>0</v>
      </c>
      <c r="AG197" s="1"/>
      <c r="AH197" s="1"/>
      <c r="AI197" s="1"/>
      <c r="AJ197" s="1"/>
      <c r="AK197" s="1"/>
      <c r="AL197" s="1"/>
      <c r="AM197" s="1">
        <f>SUM(AM198:AM202)</f>
        <v>0</v>
      </c>
      <c r="AN197" s="1"/>
      <c r="AO197" s="1"/>
      <c r="AP197" s="1"/>
      <c r="AQ197" s="1">
        <f>SUM(AQ198:AQ202)</f>
        <v>0</v>
      </c>
      <c r="AR197" s="1"/>
      <c r="AS197" s="1"/>
      <c r="AT197" s="1"/>
      <c r="AU197" s="1">
        <f>SUM(AU198:AU202)</f>
        <v>0</v>
      </c>
      <c r="AV197" s="1"/>
      <c r="AW197" s="1"/>
      <c r="AX197" s="1"/>
      <c r="AY197" s="1">
        <f>SUM(AY198:AY202)</f>
        <v>0</v>
      </c>
      <c r="AZ197" s="1">
        <f>SUM(AZ198:AZ202)</f>
        <v>0</v>
      </c>
      <c r="BA197" s="1">
        <f>SUM(BA198:BA202)</f>
        <v>0</v>
      </c>
      <c r="BB197" s="1"/>
      <c r="BC197" s="1"/>
      <c r="BD197" s="1"/>
      <c r="BE197" s="1"/>
      <c r="BF197" s="1"/>
      <c r="BG197" s="1"/>
      <c r="BH197" s="1">
        <f>SUM(BH198:BH202)</f>
        <v>0</v>
      </c>
      <c r="BI197" s="1"/>
      <c r="BJ197" s="1"/>
      <c r="BK197" s="1"/>
      <c r="BL197" s="1">
        <f>SUM(BL198:BL202)</f>
        <v>0</v>
      </c>
      <c r="BM197" s="1"/>
      <c r="BN197" s="1"/>
      <c r="BO197" s="1"/>
      <c r="BP197" s="1">
        <f>SUM(BP198:BP202)</f>
        <v>0</v>
      </c>
      <c r="BQ197" s="1"/>
      <c r="BR197" s="1"/>
      <c r="BS197" s="1"/>
      <c r="BT197" s="1">
        <f t="shared" ref="BT197" si="89">SUM(BT198:BT202)</f>
        <v>0</v>
      </c>
      <c r="BU197" s="36"/>
    </row>
    <row r="198" spans="1:73" ht="16.5" customHeight="1" x14ac:dyDescent="0.2">
      <c r="A198" s="37"/>
      <c r="B198" s="11"/>
      <c r="C198" s="38"/>
      <c r="D198" s="141"/>
      <c r="E198" s="2"/>
      <c r="F198" s="2"/>
      <c r="G198" s="2"/>
      <c r="H198" s="2"/>
      <c r="I198" s="2"/>
      <c r="J198" s="2"/>
      <c r="K198" s="2"/>
      <c r="L198" s="2"/>
      <c r="M198" s="2"/>
      <c r="N198" s="2"/>
      <c r="O198" s="2"/>
      <c r="P198" s="2"/>
      <c r="Q198" s="2"/>
      <c r="R198" s="2"/>
      <c r="S198" s="2"/>
      <c r="T198" s="2"/>
      <c r="U198" s="2"/>
      <c r="V198" s="2"/>
      <c r="W198" s="2"/>
      <c r="X198" s="2"/>
      <c r="Y198" s="2"/>
      <c r="Z198" s="2"/>
      <c r="AA198" s="40"/>
      <c r="AB198" s="40"/>
      <c r="AC198" s="40"/>
      <c r="AD198" s="2"/>
      <c r="AE198" s="1"/>
      <c r="AF198" s="1"/>
      <c r="AG198" s="1"/>
      <c r="AH198" s="1"/>
      <c r="AI198" s="1"/>
      <c r="AJ198" s="1"/>
      <c r="AK198" s="1"/>
      <c r="AL198" s="1"/>
      <c r="AM198" s="1"/>
      <c r="AN198" s="1"/>
      <c r="AO198" s="1"/>
      <c r="AP198" s="1"/>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6"/>
    </row>
    <row r="199" spans="1:73" ht="16.5" customHeight="1" x14ac:dyDescent="0.2">
      <c r="A199" s="37"/>
      <c r="B199" s="11"/>
      <c r="C199" s="38"/>
      <c r="D199" s="141"/>
      <c r="E199" s="2"/>
      <c r="F199" s="2"/>
      <c r="G199" s="2"/>
      <c r="H199" s="2"/>
      <c r="I199" s="2"/>
      <c r="J199" s="2"/>
      <c r="K199" s="2"/>
      <c r="L199" s="2"/>
      <c r="M199" s="2"/>
      <c r="N199" s="2"/>
      <c r="O199" s="2"/>
      <c r="P199" s="2"/>
      <c r="Q199" s="2"/>
      <c r="R199" s="2"/>
      <c r="S199" s="2"/>
      <c r="T199" s="2"/>
      <c r="U199" s="2"/>
      <c r="V199" s="2"/>
      <c r="W199" s="2"/>
      <c r="X199" s="2"/>
      <c r="Y199" s="2"/>
      <c r="Z199" s="2"/>
      <c r="AA199" s="40"/>
      <c r="AB199" s="40"/>
      <c r="AC199" s="40"/>
      <c r="AD199" s="2"/>
      <c r="AE199" s="1"/>
      <c r="AF199" s="1"/>
      <c r="AG199" s="1"/>
      <c r="AH199" s="1"/>
      <c r="AI199" s="1"/>
      <c r="AJ199" s="1"/>
      <c r="AK199" s="1"/>
      <c r="AL199" s="1"/>
      <c r="AM199" s="1"/>
      <c r="AN199" s="1"/>
      <c r="AO199" s="1"/>
      <c r="AP199" s="1"/>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6"/>
    </row>
    <row r="200" spans="1:73" ht="16.5" customHeight="1" x14ac:dyDescent="0.2">
      <c r="A200" s="37"/>
      <c r="B200" s="11"/>
      <c r="C200" s="38"/>
      <c r="D200" s="141"/>
      <c r="E200" s="2"/>
      <c r="F200" s="2"/>
      <c r="G200" s="2"/>
      <c r="H200" s="2"/>
      <c r="I200" s="2"/>
      <c r="J200" s="2"/>
      <c r="K200" s="2"/>
      <c r="L200" s="2"/>
      <c r="M200" s="2"/>
      <c r="N200" s="2"/>
      <c r="O200" s="2"/>
      <c r="P200" s="2"/>
      <c r="Q200" s="2"/>
      <c r="R200" s="2"/>
      <c r="S200" s="2"/>
      <c r="T200" s="2"/>
      <c r="U200" s="2"/>
      <c r="V200" s="2"/>
      <c r="W200" s="2"/>
      <c r="X200" s="2"/>
      <c r="Y200" s="2"/>
      <c r="Z200" s="2"/>
      <c r="AA200" s="40"/>
      <c r="AB200" s="40"/>
      <c r="AC200" s="40"/>
      <c r="AD200" s="2"/>
      <c r="AE200" s="1"/>
      <c r="AF200" s="1"/>
      <c r="AG200" s="1"/>
      <c r="AH200" s="1"/>
      <c r="AI200" s="1"/>
      <c r="AJ200" s="1"/>
      <c r="AK200" s="1"/>
      <c r="AL200" s="1"/>
      <c r="AM200" s="1"/>
      <c r="AN200" s="1"/>
      <c r="AO200" s="1"/>
      <c r="AP200" s="1"/>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6"/>
    </row>
    <row r="201" spans="1:73" ht="16.5" customHeight="1" x14ac:dyDescent="0.2">
      <c r="A201" s="37"/>
      <c r="B201" s="11"/>
      <c r="C201" s="38"/>
      <c r="D201" s="141"/>
      <c r="E201" s="2"/>
      <c r="F201" s="2"/>
      <c r="G201" s="2"/>
      <c r="H201" s="2"/>
      <c r="I201" s="2"/>
      <c r="J201" s="2"/>
      <c r="K201" s="2"/>
      <c r="L201" s="2"/>
      <c r="M201" s="2"/>
      <c r="N201" s="2"/>
      <c r="O201" s="2"/>
      <c r="P201" s="2"/>
      <c r="Q201" s="2"/>
      <c r="R201" s="2"/>
      <c r="S201" s="2"/>
      <c r="T201" s="2"/>
      <c r="U201" s="2"/>
      <c r="V201" s="2"/>
      <c r="W201" s="2"/>
      <c r="X201" s="2"/>
      <c r="Y201" s="2"/>
      <c r="Z201" s="2"/>
      <c r="AA201" s="40"/>
      <c r="AB201" s="40"/>
      <c r="AC201" s="40"/>
      <c r="AD201" s="2"/>
      <c r="AE201" s="1"/>
      <c r="AF201" s="1"/>
      <c r="AG201" s="1"/>
      <c r="AH201" s="1"/>
      <c r="AI201" s="1"/>
      <c r="AJ201" s="1"/>
      <c r="AK201" s="1"/>
      <c r="AL201" s="1"/>
      <c r="AM201" s="1"/>
      <c r="AN201" s="1"/>
      <c r="AO201" s="1"/>
      <c r="AP201" s="1"/>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6"/>
    </row>
    <row r="202" spans="1:73" ht="16.5" customHeight="1" x14ac:dyDescent="0.2">
      <c r="A202" s="37"/>
      <c r="B202" s="11"/>
      <c r="C202" s="38"/>
      <c r="D202" s="141"/>
      <c r="E202" s="2"/>
      <c r="F202" s="2"/>
      <c r="G202" s="2"/>
      <c r="H202" s="2"/>
      <c r="I202" s="2"/>
      <c r="J202" s="2"/>
      <c r="K202" s="2"/>
      <c r="L202" s="2"/>
      <c r="M202" s="2"/>
      <c r="N202" s="2"/>
      <c r="O202" s="2"/>
      <c r="P202" s="2"/>
      <c r="Q202" s="2"/>
      <c r="R202" s="2"/>
      <c r="S202" s="2"/>
      <c r="T202" s="2"/>
      <c r="U202" s="2"/>
      <c r="V202" s="2"/>
      <c r="W202" s="2"/>
      <c r="X202" s="2"/>
      <c r="Y202" s="2"/>
      <c r="Z202" s="2"/>
      <c r="AA202" s="40"/>
      <c r="AB202" s="40"/>
      <c r="AC202" s="40"/>
      <c r="AD202" s="2"/>
      <c r="AE202" s="1"/>
      <c r="AF202" s="1"/>
      <c r="AG202" s="1"/>
      <c r="AH202" s="1"/>
      <c r="AI202" s="1"/>
      <c r="AJ202" s="1"/>
      <c r="AK202" s="1"/>
      <c r="AL202" s="1"/>
      <c r="AM202" s="1"/>
      <c r="AN202" s="1"/>
      <c r="AO202" s="1"/>
      <c r="AP202" s="1"/>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6"/>
    </row>
    <row r="203" spans="1:73" ht="43.5" customHeight="1" x14ac:dyDescent="0.2">
      <c r="A203" s="37" t="s">
        <v>86</v>
      </c>
      <c r="B203" s="11" t="s">
        <v>273</v>
      </c>
      <c r="C203" s="38">
        <v>2204</v>
      </c>
      <c r="D203" s="141"/>
      <c r="E203" s="2"/>
      <c r="F203" s="2"/>
      <c r="G203" s="2"/>
      <c r="H203" s="2"/>
      <c r="I203" s="2"/>
      <c r="J203" s="2"/>
      <c r="K203" s="2"/>
      <c r="L203" s="2"/>
      <c r="M203" s="2"/>
      <c r="N203" s="2"/>
      <c r="O203" s="2"/>
      <c r="P203" s="2"/>
      <c r="Q203" s="2"/>
      <c r="R203" s="2"/>
      <c r="S203" s="2"/>
      <c r="T203" s="2"/>
      <c r="U203" s="2"/>
      <c r="V203" s="2"/>
      <c r="W203" s="2"/>
      <c r="X203" s="2"/>
      <c r="Y203" s="2"/>
      <c r="Z203" s="2"/>
      <c r="AA203" s="40"/>
      <c r="AB203" s="40"/>
      <c r="AC203" s="40"/>
      <c r="AD203" s="2"/>
      <c r="AE203" s="1">
        <f>SUM(AE204)</f>
        <v>0</v>
      </c>
      <c r="AF203" s="1">
        <f>SUM(AF204)</f>
        <v>0</v>
      </c>
      <c r="AG203" s="1"/>
      <c r="AH203" s="1"/>
      <c r="AI203" s="1"/>
      <c r="AJ203" s="1"/>
      <c r="AK203" s="1"/>
      <c r="AL203" s="1"/>
      <c r="AM203" s="1">
        <f>SUM(AM204)</f>
        <v>0</v>
      </c>
      <c r="AN203" s="1"/>
      <c r="AO203" s="1"/>
      <c r="AP203" s="1"/>
      <c r="AQ203" s="1">
        <f>SUM(AQ204)</f>
        <v>0</v>
      </c>
      <c r="AR203" s="1"/>
      <c r="AS203" s="1"/>
      <c r="AT203" s="1"/>
      <c r="AU203" s="1">
        <f>SUM(AU204)</f>
        <v>0</v>
      </c>
      <c r="AV203" s="1"/>
      <c r="AW203" s="1"/>
      <c r="AX203" s="1"/>
      <c r="AY203" s="1">
        <f>SUM(AY204)</f>
        <v>0</v>
      </c>
      <c r="AZ203" s="1">
        <f>SUM(AZ204)</f>
        <v>0</v>
      </c>
      <c r="BA203" s="1">
        <f>SUM(BA204)</f>
        <v>0</v>
      </c>
      <c r="BB203" s="1"/>
      <c r="BC203" s="1"/>
      <c r="BD203" s="1"/>
      <c r="BE203" s="1"/>
      <c r="BF203" s="1"/>
      <c r="BG203" s="1"/>
      <c r="BH203" s="1">
        <f>SUM(BH204)</f>
        <v>0</v>
      </c>
      <c r="BI203" s="1"/>
      <c r="BJ203" s="1"/>
      <c r="BK203" s="1"/>
      <c r="BL203" s="1">
        <f>SUM(BL204)</f>
        <v>0</v>
      </c>
      <c r="BM203" s="1"/>
      <c r="BN203" s="1"/>
      <c r="BO203" s="1"/>
      <c r="BP203" s="1">
        <f>SUM(BP204)</f>
        <v>0</v>
      </c>
      <c r="BQ203" s="1"/>
      <c r="BR203" s="1"/>
      <c r="BS203" s="1"/>
      <c r="BT203" s="1">
        <f t="shared" ref="BT203" si="90">SUM(BT204)</f>
        <v>0</v>
      </c>
      <c r="BU203" s="36"/>
    </row>
    <row r="204" spans="1:73" ht="15" customHeight="1" x14ac:dyDescent="0.2">
      <c r="A204" s="37"/>
      <c r="B204" s="11"/>
      <c r="C204" s="38"/>
      <c r="D204" s="141"/>
      <c r="E204" s="2"/>
      <c r="F204" s="2"/>
      <c r="G204" s="2"/>
      <c r="H204" s="2"/>
      <c r="I204" s="2"/>
      <c r="J204" s="2"/>
      <c r="K204" s="2"/>
      <c r="L204" s="2"/>
      <c r="M204" s="2"/>
      <c r="N204" s="2"/>
      <c r="O204" s="2"/>
      <c r="P204" s="2"/>
      <c r="Q204" s="2"/>
      <c r="R204" s="2"/>
      <c r="S204" s="2"/>
      <c r="T204" s="2"/>
      <c r="U204" s="2"/>
      <c r="V204" s="2"/>
      <c r="W204" s="2"/>
      <c r="X204" s="2"/>
      <c r="Y204" s="2"/>
      <c r="Z204" s="2"/>
      <c r="AA204" s="40"/>
      <c r="AB204" s="40"/>
      <c r="AC204" s="40"/>
      <c r="AD204" s="2"/>
      <c r="AE204" s="1"/>
      <c r="AF204" s="1"/>
      <c r="AG204" s="1"/>
      <c r="AH204" s="1"/>
      <c r="AI204" s="1"/>
      <c r="AJ204" s="1"/>
      <c r="AK204" s="1"/>
      <c r="AL204" s="1"/>
      <c r="AM204" s="1"/>
      <c r="AN204" s="1"/>
      <c r="AO204" s="1"/>
      <c r="AP204" s="1"/>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6"/>
    </row>
    <row r="205" spans="1:73" ht="25.5" x14ac:dyDescent="0.2">
      <c r="A205" s="37" t="s">
        <v>87</v>
      </c>
      <c r="B205" s="11" t="s">
        <v>263</v>
      </c>
      <c r="C205" s="38">
        <v>2205</v>
      </c>
      <c r="D205" s="141"/>
      <c r="E205" s="2"/>
      <c r="F205" s="2"/>
      <c r="G205" s="2"/>
      <c r="H205" s="2"/>
      <c r="I205" s="2"/>
      <c r="J205" s="2"/>
      <c r="K205" s="2"/>
      <c r="L205" s="2"/>
      <c r="M205" s="2"/>
      <c r="N205" s="2"/>
      <c r="O205" s="2"/>
      <c r="P205" s="2"/>
      <c r="Q205" s="2"/>
      <c r="R205" s="2"/>
      <c r="S205" s="2"/>
      <c r="T205" s="2"/>
      <c r="U205" s="2"/>
      <c r="V205" s="2"/>
      <c r="W205" s="2"/>
      <c r="X205" s="2"/>
      <c r="Y205" s="2"/>
      <c r="Z205" s="2"/>
      <c r="AA205" s="40"/>
      <c r="AB205" s="40"/>
      <c r="AC205" s="40"/>
      <c r="AD205" s="2"/>
      <c r="AE205" s="1">
        <f>SUM(AE206)</f>
        <v>0</v>
      </c>
      <c r="AF205" s="1">
        <f>SUM(AF206)</f>
        <v>0</v>
      </c>
      <c r="AG205" s="1"/>
      <c r="AH205" s="1"/>
      <c r="AI205" s="1"/>
      <c r="AJ205" s="1"/>
      <c r="AK205" s="1"/>
      <c r="AL205" s="1"/>
      <c r="AM205" s="1">
        <f>SUM(AM206)</f>
        <v>0</v>
      </c>
      <c r="AN205" s="1"/>
      <c r="AO205" s="1"/>
      <c r="AP205" s="1"/>
      <c r="AQ205" s="1">
        <f>SUM(AQ206)</f>
        <v>0</v>
      </c>
      <c r="AR205" s="1"/>
      <c r="AS205" s="1"/>
      <c r="AT205" s="1"/>
      <c r="AU205" s="1">
        <f>SUM(AU206)</f>
        <v>0</v>
      </c>
      <c r="AV205" s="1"/>
      <c r="AW205" s="1"/>
      <c r="AX205" s="1"/>
      <c r="AY205" s="1">
        <f>SUM(AY206)</f>
        <v>0</v>
      </c>
      <c r="AZ205" s="1">
        <f>SUM(AZ206)</f>
        <v>0</v>
      </c>
      <c r="BA205" s="1">
        <f>SUM(BA206)</f>
        <v>0</v>
      </c>
      <c r="BB205" s="1"/>
      <c r="BC205" s="1"/>
      <c r="BD205" s="1"/>
      <c r="BE205" s="1"/>
      <c r="BF205" s="1"/>
      <c r="BG205" s="1"/>
      <c r="BH205" s="1">
        <f>SUM(BH206)</f>
        <v>0</v>
      </c>
      <c r="BI205" s="1"/>
      <c r="BJ205" s="1"/>
      <c r="BK205" s="1"/>
      <c r="BL205" s="1">
        <f>SUM(BL206)</f>
        <v>0</v>
      </c>
      <c r="BM205" s="1"/>
      <c r="BN205" s="1"/>
      <c r="BO205" s="1"/>
      <c r="BP205" s="1">
        <f>SUM(BP206)</f>
        <v>0</v>
      </c>
      <c r="BQ205" s="1"/>
      <c r="BR205" s="1"/>
      <c r="BS205" s="1"/>
      <c r="BT205" s="1">
        <f t="shared" ref="BT205" si="91">SUM(BT206)</f>
        <v>0</v>
      </c>
      <c r="BU205" s="36"/>
    </row>
    <row r="206" spans="1:73" x14ac:dyDescent="0.2">
      <c r="A206" s="37"/>
      <c r="B206" s="11"/>
      <c r="C206" s="38"/>
      <c r="D206" s="141"/>
      <c r="E206" s="2"/>
      <c r="F206" s="2"/>
      <c r="G206" s="2"/>
      <c r="H206" s="2"/>
      <c r="I206" s="2"/>
      <c r="J206" s="2"/>
      <c r="K206" s="2"/>
      <c r="L206" s="2"/>
      <c r="M206" s="2"/>
      <c r="N206" s="2"/>
      <c r="O206" s="2"/>
      <c r="P206" s="2"/>
      <c r="Q206" s="2"/>
      <c r="R206" s="2"/>
      <c r="S206" s="2"/>
      <c r="T206" s="2"/>
      <c r="U206" s="2"/>
      <c r="V206" s="2"/>
      <c r="W206" s="2"/>
      <c r="X206" s="2"/>
      <c r="Y206" s="2"/>
      <c r="Z206" s="2"/>
      <c r="AA206" s="40"/>
      <c r="AB206" s="40"/>
      <c r="AC206" s="40"/>
      <c r="AD206" s="2"/>
      <c r="AE206" s="1"/>
      <c r="AF206" s="1"/>
      <c r="AG206" s="1"/>
      <c r="AH206" s="1"/>
      <c r="AI206" s="1"/>
      <c r="AJ206" s="1"/>
      <c r="AK206" s="1"/>
      <c r="AL206" s="1"/>
      <c r="AM206" s="1"/>
      <c r="AN206" s="1"/>
      <c r="AO206" s="1"/>
      <c r="AP206" s="1"/>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6"/>
    </row>
    <row r="207" spans="1:73" ht="208.5" customHeight="1" x14ac:dyDescent="0.2">
      <c r="A207" s="37" t="s">
        <v>88</v>
      </c>
      <c r="B207" s="12" t="s">
        <v>345</v>
      </c>
      <c r="C207" s="38">
        <v>2206</v>
      </c>
      <c r="D207" s="39" t="s">
        <v>224</v>
      </c>
      <c r="E207" s="2" t="s">
        <v>249</v>
      </c>
      <c r="F207" s="40" t="s">
        <v>250</v>
      </c>
      <c r="G207" s="2"/>
      <c r="H207" s="2"/>
      <c r="I207" s="2"/>
      <c r="J207" s="2"/>
      <c r="K207" s="40" t="s">
        <v>225</v>
      </c>
      <c r="L207" s="2"/>
      <c r="M207" s="2"/>
      <c r="N207" s="40" t="s">
        <v>225</v>
      </c>
      <c r="O207" s="2"/>
      <c r="P207" s="2"/>
      <c r="Q207" s="2">
        <v>1</v>
      </c>
      <c r="R207" s="2" t="s">
        <v>253</v>
      </c>
      <c r="S207" s="2"/>
      <c r="T207" s="2"/>
      <c r="U207" s="2"/>
      <c r="V207" s="2"/>
      <c r="W207" s="2"/>
      <c r="X207" s="2"/>
      <c r="Y207" s="2"/>
      <c r="Z207" s="2"/>
      <c r="AA207" s="40" t="s">
        <v>251</v>
      </c>
      <c r="AB207" s="40"/>
      <c r="AC207" s="40" t="s">
        <v>252</v>
      </c>
      <c r="AD207" s="2"/>
      <c r="AE207" s="1">
        <f t="shared" ref="AE207:BT207" si="92">SUM(AE208:AE211)</f>
        <v>83300100</v>
      </c>
      <c r="AF207" s="1">
        <f t="shared" si="92"/>
        <v>80456673.710000008</v>
      </c>
      <c r="AG207" s="1">
        <f t="shared" si="92"/>
        <v>0</v>
      </c>
      <c r="AH207" s="1">
        <f t="shared" si="92"/>
        <v>0</v>
      </c>
      <c r="AI207" s="1">
        <f t="shared" si="92"/>
        <v>0</v>
      </c>
      <c r="AJ207" s="1">
        <f t="shared" si="92"/>
        <v>0</v>
      </c>
      <c r="AK207" s="1">
        <f t="shared" si="92"/>
        <v>83300100</v>
      </c>
      <c r="AL207" s="1">
        <f t="shared" si="92"/>
        <v>80456673.710000008</v>
      </c>
      <c r="AM207" s="1">
        <f t="shared" si="92"/>
        <v>91921400</v>
      </c>
      <c r="AN207" s="1">
        <f t="shared" si="92"/>
        <v>0</v>
      </c>
      <c r="AO207" s="1">
        <f t="shared" si="92"/>
        <v>0</v>
      </c>
      <c r="AP207" s="1">
        <f t="shared" si="92"/>
        <v>91921400</v>
      </c>
      <c r="AQ207" s="1">
        <f t="shared" si="92"/>
        <v>99696300</v>
      </c>
      <c r="AR207" s="1">
        <f t="shared" si="92"/>
        <v>0</v>
      </c>
      <c r="AS207" s="1">
        <f t="shared" si="92"/>
        <v>0</v>
      </c>
      <c r="AT207" s="1">
        <f t="shared" si="92"/>
        <v>99696300</v>
      </c>
      <c r="AU207" s="1">
        <f t="shared" si="92"/>
        <v>99696300</v>
      </c>
      <c r="AV207" s="1">
        <f t="shared" si="92"/>
        <v>0</v>
      </c>
      <c r="AW207" s="1">
        <f t="shared" si="92"/>
        <v>0</v>
      </c>
      <c r="AX207" s="1">
        <f t="shared" si="92"/>
        <v>99696300</v>
      </c>
      <c r="AY207" s="1">
        <f t="shared" si="92"/>
        <v>99696300</v>
      </c>
      <c r="AZ207" s="1">
        <f t="shared" si="92"/>
        <v>780765.62</v>
      </c>
      <c r="BA207" s="1">
        <f t="shared" ref="BA207:BG207" si="93">SUM(BA208:BA211)</f>
        <v>646109.5</v>
      </c>
      <c r="BB207" s="1">
        <f t="shared" si="93"/>
        <v>0</v>
      </c>
      <c r="BC207" s="1">
        <f t="shared" si="93"/>
        <v>0</v>
      </c>
      <c r="BD207" s="1">
        <f t="shared" si="93"/>
        <v>0</v>
      </c>
      <c r="BE207" s="1">
        <f t="shared" si="93"/>
        <v>0</v>
      </c>
      <c r="BF207" s="1">
        <f t="shared" si="93"/>
        <v>846110.5</v>
      </c>
      <c r="BG207" s="1">
        <f t="shared" si="93"/>
        <v>646109.5</v>
      </c>
      <c r="BH207" s="1">
        <f t="shared" si="92"/>
        <v>151242</v>
      </c>
      <c r="BI207" s="1">
        <f t="shared" si="92"/>
        <v>0</v>
      </c>
      <c r="BJ207" s="1">
        <f t="shared" si="92"/>
        <v>0</v>
      </c>
      <c r="BK207" s="1">
        <f t="shared" si="92"/>
        <v>151242</v>
      </c>
      <c r="BL207" s="1">
        <f t="shared" si="92"/>
        <v>1337000</v>
      </c>
      <c r="BM207" s="1">
        <f t="shared" si="92"/>
        <v>0</v>
      </c>
      <c r="BN207" s="1">
        <f t="shared" si="92"/>
        <v>0</v>
      </c>
      <c r="BO207" s="1">
        <f t="shared" si="92"/>
        <v>1337000</v>
      </c>
      <c r="BP207" s="1">
        <f t="shared" si="92"/>
        <v>1337000</v>
      </c>
      <c r="BQ207" s="1">
        <f t="shared" si="92"/>
        <v>0</v>
      </c>
      <c r="BR207" s="1">
        <f t="shared" si="92"/>
        <v>0</v>
      </c>
      <c r="BS207" s="1">
        <f t="shared" si="92"/>
        <v>1337000</v>
      </c>
      <c r="BT207" s="1">
        <f t="shared" si="92"/>
        <v>1337000</v>
      </c>
      <c r="BU207" s="36"/>
    </row>
    <row r="208" spans="1:73" ht="13.5" customHeight="1" x14ac:dyDescent="0.2">
      <c r="A208" s="37"/>
      <c r="B208" s="11"/>
      <c r="C208" s="38"/>
      <c r="D208" s="141"/>
      <c r="E208" s="2"/>
      <c r="F208" s="2"/>
      <c r="G208" s="2"/>
      <c r="H208" s="2"/>
      <c r="I208" s="2"/>
      <c r="J208" s="2"/>
      <c r="K208" s="2"/>
      <c r="L208" s="2"/>
      <c r="M208" s="2"/>
      <c r="N208" s="2"/>
      <c r="O208" s="2"/>
      <c r="P208" s="2"/>
      <c r="Q208" s="2"/>
      <c r="R208" s="2"/>
      <c r="S208" s="2"/>
      <c r="T208" s="2"/>
      <c r="U208" s="2"/>
      <c r="V208" s="2"/>
      <c r="W208" s="2"/>
      <c r="X208" s="2"/>
      <c r="Y208" s="2"/>
      <c r="Z208" s="2"/>
      <c r="AA208" s="40"/>
      <c r="AB208" s="40"/>
      <c r="AC208" s="40"/>
      <c r="AD208" s="4" t="s">
        <v>189</v>
      </c>
      <c r="AE208" s="1">
        <v>18791600</v>
      </c>
      <c r="AF208" s="1">
        <v>18707458.379999999</v>
      </c>
      <c r="AG208" s="1"/>
      <c r="AH208" s="1"/>
      <c r="AI208" s="1"/>
      <c r="AJ208" s="1"/>
      <c r="AK208" s="1">
        <v>18791600</v>
      </c>
      <c r="AL208" s="1">
        <v>18707458.379999999</v>
      </c>
      <c r="AM208" s="1">
        <v>19707900</v>
      </c>
      <c r="AN208" s="1"/>
      <c r="AO208" s="1"/>
      <c r="AP208" s="1">
        <v>19707900</v>
      </c>
      <c r="AQ208" s="1">
        <v>19980000</v>
      </c>
      <c r="AR208" s="1"/>
      <c r="AS208" s="1"/>
      <c r="AT208" s="1">
        <v>19980000</v>
      </c>
      <c r="AU208" s="1">
        <v>19980000</v>
      </c>
      <c r="AV208" s="1"/>
      <c r="AW208" s="1"/>
      <c r="AX208" s="1">
        <v>19980000</v>
      </c>
      <c r="AY208" s="1">
        <v>19980000</v>
      </c>
      <c r="AZ208" s="3">
        <v>80000</v>
      </c>
      <c r="BA208" s="3">
        <v>80000</v>
      </c>
      <c r="BB208" s="3"/>
      <c r="BC208" s="3"/>
      <c r="BD208" s="3"/>
      <c r="BE208" s="3"/>
      <c r="BF208" s="3">
        <v>80000</v>
      </c>
      <c r="BG208" s="3">
        <v>80000</v>
      </c>
      <c r="BH208" s="3">
        <v>110630</v>
      </c>
      <c r="BI208" s="3"/>
      <c r="BJ208" s="3"/>
      <c r="BK208" s="3">
        <v>110630</v>
      </c>
      <c r="BL208" s="3">
        <v>110000</v>
      </c>
      <c r="BM208" s="3"/>
      <c r="BN208" s="3"/>
      <c r="BO208" s="3">
        <v>110000</v>
      </c>
      <c r="BP208" s="3">
        <v>110000</v>
      </c>
      <c r="BQ208" s="3">
        <v>0</v>
      </c>
      <c r="BR208" s="3"/>
      <c r="BS208" s="3">
        <v>110000</v>
      </c>
      <c r="BT208" s="3">
        <v>110000</v>
      </c>
      <c r="BU208" s="36"/>
    </row>
    <row r="209" spans="1:73" ht="13.5" customHeight="1" x14ac:dyDescent="0.2">
      <c r="A209" s="37"/>
      <c r="B209" s="11"/>
      <c r="C209" s="38"/>
      <c r="D209" s="141"/>
      <c r="E209" s="2"/>
      <c r="F209" s="2"/>
      <c r="G209" s="2"/>
      <c r="H209" s="2"/>
      <c r="I209" s="2"/>
      <c r="J209" s="2"/>
      <c r="K209" s="2"/>
      <c r="L209" s="2"/>
      <c r="M209" s="2"/>
      <c r="N209" s="2"/>
      <c r="O209" s="2"/>
      <c r="P209" s="2"/>
      <c r="Q209" s="2"/>
      <c r="R209" s="2"/>
      <c r="S209" s="2"/>
      <c r="T209" s="2"/>
      <c r="U209" s="2"/>
      <c r="V209" s="2"/>
      <c r="W209" s="2"/>
      <c r="X209" s="2"/>
      <c r="Y209" s="2"/>
      <c r="Z209" s="2"/>
      <c r="AA209" s="40"/>
      <c r="AB209" s="40"/>
      <c r="AC209" s="40"/>
      <c r="AD209" s="2" t="s">
        <v>217</v>
      </c>
      <c r="AE209" s="1">
        <v>20639300</v>
      </c>
      <c r="AF209" s="1">
        <v>20151435.600000001</v>
      </c>
      <c r="AG209" s="1"/>
      <c r="AH209" s="1"/>
      <c r="AI209" s="1"/>
      <c r="AJ209" s="1"/>
      <c r="AK209" s="1">
        <v>20639300</v>
      </c>
      <c r="AL209" s="1">
        <v>20151435.600000001</v>
      </c>
      <c r="AM209" s="1">
        <v>20489300</v>
      </c>
      <c r="AN209" s="1"/>
      <c r="AO209" s="1"/>
      <c r="AP209" s="1">
        <v>20489300</v>
      </c>
      <c r="AQ209" s="3">
        <v>18302400</v>
      </c>
      <c r="AR209" s="3"/>
      <c r="AS209" s="3"/>
      <c r="AT209" s="3">
        <v>18302400</v>
      </c>
      <c r="AU209" s="3">
        <v>18302400</v>
      </c>
      <c r="AV209" s="3"/>
      <c r="AW209" s="3"/>
      <c r="AX209" s="3">
        <v>18302400</v>
      </c>
      <c r="AY209" s="3">
        <v>18302400</v>
      </c>
      <c r="AZ209" s="3">
        <v>164000</v>
      </c>
      <c r="BA209" s="3">
        <v>164000</v>
      </c>
      <c r="BB209" s="3"/>
      <c r="BC209" s="3"/>
      <c r="BD209" s="3"/>
      <c r="BE209" s="3"/>
      <c r="BF209" s="3">
        <v>164000</v>
      </c>
      <c r="BG209" s="3">
        <v>164000</v>
      </c>
      <c r="BH209" s="3">
        <v>0</v>
      </c>
      <c r="BI209" s="3">
        <v>0</v>
      </c>
      <c r="BJ209" s="3">
        <v>0</v>
      </c>
      <c r="BK209" s="3">
        <v>0</v>
      </c>
      <c r="BL209" s="3">
        <v>0</v>
      </c>
      <c r="BM209" s="3"/>
      <c r="BN209" s="3"/>
      <c r="BO209" s="3">
        <v>0</v>
      </c>
      <c r="BP209" s="3">
        <v>0</v>
      </c>
      <c r="BQ209" s="3"/>
      <c r="BR209" s="3"/>
      <c r="BS209" s="3"/>
      <c r="BT209" s="3">
        <v>0</v>
      </c>
      <c r="BU209" s="36"/>
    </row>
    <row r="210" spans="1:73" ht="13.5" customHeight="1" x14ac:dyDescent="0.2">
      <c r="A210" s="37"/>
      <c r="B210" s="11"/>
      <c r="C210" s="38"/>
      <c r="D210" s="141"/>
      <c r="E210" s="2"/>
      <c r="F210" s="2"/>
      <c r="G210" s="2"/>
      <c r="H210" s="2"/>
      <c r="I210" s="2"/>
      <c r="J210" s="2"/>
      <c r="K210" s="2"/>
      <c r="L210" s="2"/>
      <c r="M210" s="2"/>
      <c r="N210" s="2"/>
      <c r="O210" s="2"/>
      <c r="P210" s="2"/>
      <c r="Q210" s="2"/>
      <c r="R210" s="2"/>
      <c r="S210" s="2"/>
      <c r="T210" s="2"/>
      <c r="U210" s="2"/>
      <c r="V210" s="2"/>
      <c r="W210" s="2"/>
      <c r="X210" s="2"/>
      <c r="Y210" s="2"/>
      <c r="Z210" s="2"/>
      <c r="AA210" s="40"/>
      <c r="AB210" s="40"/>
      <c r="AC210" s="40"/>
      <c r="AD210" s="4" t="s">
        <v>257</v>
      </c>
      <c r="AE210" s="1">
        <v>43869200</v>
      </c>
      <c r="AF210" s="1">
        <v>41597779.729999997</v>
      </c>
      <c r="AG210" s="1"/>
      <c r="AH210" s="1"/>
      <c r="AI210" s="1"/>
      <c r="AJ210" s="1"/>
      <c r="AK210" s="1">
        <v>43869200</v>
      </c>
      <c r="AL210" s="1">
        <v>41597779.729999997</v>
      </c>
      <c r="AM210" s="1">
        <v>51724200</v>
      </c>
      <c r="AN210" s="1"/>
      <c r="AO210" s="1"/>
      <c r="AP210" s="1">
        <v>51724200</v>
      </c>
      <c r="AQ210" s="3">
        <v>61413900</v>
      </c>
      <c r="AR210" s="3"/>
      <c r="AS210" s="3"/>
      <c r="AT210" s="3">
        <v>61413900</v>
      </c>
      <c r="AU210" s="3">
        <v>61413900</v>
      </c>
      <c r="AV210" s="3"/>
      <c r="AW210" s="3"/>
      <c r="AX210" s="3">
        <v>61413900</v>
      </c>
      <c r="AY210" s="3">
        <v>61413900</v>
      </c>
      <c r="AZ210" s="3">
        <v>536765.62</v>
      </c>
      <c r="BA210" s="3">
        <v>402109.5</v>
      </c>
      <c r="BB210" s="3"/>
      <c r="BC210" s="3"/>
      <c r="BD210" s="3"/>
      <c r="BE210" s="3"/>
      <c r="BF210" s="3">
        <v>602110.5</v>
      </c>
      <c r="BG210" s="3">
        <v>402109.5</v>
      </c>
      <c r="BH210" s="3">
        <v>40612</v>
      </c>
      <c r="BI210" s="3"/>
      <c r="BJ210" s="3"/>
      <c r="BK210" s="3">
        <v>40612</v>
      </c>
      <c r="BL210" s="3">
        <v>1227000</v>
      </c>
      <c r="BM210" s="3"/>
      <c r="BN210" s="3"/>
      <c r="BO210" s="3">
        <v>1227000</v>
      </c>
      <c r="BP210" s="3">
        <v>1227000</v>
      </c>
      <c r="BQ210" s="3"/>
      <c r="BR210" s="3"/>
      <c r="BS210" s="3">
        <v>1227000</v>
      </c>
      <c r="BT210" s="3">
        <v>1227000</v>
      </c>
      <c r="BU210" s="36"/>
    </row>
    <row r="211" spans="1:73" ht="13.5" customHeight="1" x14ac:dyDescent="0.2">
      <c r="A211" s="37"/>
      <c r="B211" s="11"/>
      <c r="C211" s="38"/>
      <c r="D211" s="141"/>
      <c r="E211" s="2"/>
      <c r="F211" s="2"/>
      <c r="G211" s="2"/>
      <c r="H211" s="2"/>
      <c r="I211" s="2"/>
      <c r="J211" s="2"/>
      <c r="K211" s="2"/>
      <c r="L211" s="2"/>
      <c r="M211" s="2"/>
      <c r="N211" s="2"/>
      <c r="O211" s="2"/>
      <c r="P211" s="2"/>
      <c r="Q211" s="2"/>
      <c r="R211" s="2"/>
      <c r="S211" s="2"/>
      <c r="T211" s="2"/>
      <c r="U211" s="2"/>
      <c r="V211" s="2"/>
      <c r="W211" s="2"/>
      <c r="X211" s="2"/>
      <c r="Y211" s="2"/>
      <c r="Z211" s="2"/>
      <c r="AA211" s="40"/>
      <c r="AB211" s="40"/>
      <c r="AC211" s="40"/>
      <c r="AD211" s="2" t="s">
        <v>54</v>
      </c>
      <c r="AE211" s="1"/>
      <c r="AF211" s="1"/>
      <c r="AG211" s="1"/>
      <c r="AH211" s="1"/>
      <c r="AI211" s="1"/>
      <c r="AJ211" s="1"/>
      <c r="AK211" s="1"/>
      <c r="AL211" s="1"/>
      <c r="AM211" s="1"/>
      <c r="AN211" s="1"/>
      <c r="AO211" s="1"/>
      <c r="AP211" s="1"/>
      <c r="AQ211" s="3">
        <v>0</v>
      </c>
      <c r="AR211" s="3"/>
      <c r="AS211" s="3"/>
      <c r="AT211" s="3"/>
      <c r="AU211" s="3">
        <v>0</v>
      </c>
      <c r="AV211" s="3"/>
      <c r="AW211" s="3"/>
      <c r="AX211" s="3"/>
      <c r="AY211" s="3">
        <v>0</v>
      </c>
      <c r="AZ211" s="3"/>
      <c r="BA211" s="3"/>
      <c r="BB211" s="3"/>
      <c r="BC211" s="3"/>
      <c r="BD211" s="3"/>
      <c r="BE211" s="3"/>
      <c r="BF211" s="3"/>
      <c r="BG211" s="3"/>
      <c r="BH211" s="3"/>
      <c r="BI211" s="3"/>
      <c r="BJ211" s="3"/>
      <c r="BK211" s="3"/>
      <c r="BL211" s="3"/>
      <c r="BM211" s="3"/>
      <c r="BN211" s="3"/>
      <c r="BO211" s="3"/>
      <c r="BP211" s="3"/>
      <c r="BQ211" s="3"/>
      <c r="BR211" s="3"/>
      <c r="BS211" s="3"/>
      <c r="BT211" s="3"/>
      <c r="BU211" s="36"/>
    </row>
    <row r="212" spans="1:73" ht="69.75" customHeight="1" x14ac:dyDescent="0.2">
      <c r="A212" s="37" t="s">
        <v>89</v>
      </c>
      <c r="B212" s="11" t="s">
        <v>264</v>
      </c>
      <c r="C212" s="38">
        <v>2207</v>
      </c>
      <c r="D212" s="141"/>
      <c r="E212" s="2"/>
      <c r="F212" s="2"/>
      <c r="G212" s="2"/>
      <c r="H212" s="2"/>
      <c r="I212" s="2"/>
      <c r="J212" s="2"/>
      <c r="K212" s="2"/>
      <c r="L212" s="2"/>
      <c r="M212" s="2"/>
      <c r="N212" s="2"/>
      <c r="O212" s="2"/>
      <c r="P212" s="2"/>
      <c r="Q212" s="2"/>
      <c r="R212" s="2"/>
      <c r="S212" s="2"/>
      <c r="T212" s="2"/>
      <c r="U212" s="2"/>
      <c r="V212" s="2"/>
      <c r="W212" s="2"/>
      <c r="X212" s="2"/>
      <c r="Y212" s="2"/>
      <c r="Z212" s="2"/>
      <c r="AA212" s="40"/>
      <c r="AB212" s="40"/>
      <c r="AC212" s="40"/>
      <c r="AD212" s="2"/>
      <c r="AE212" s="1">
        <f>SUM(AE213:AE215)</f>
        <v>0</v>
      </c>
      <c r="AF212" s="1">
        <f>SUM(AF213:AF215)</f>
        <v>0</v>
      </c>
      <c r="AG212" s="1"/>
      <c r="AH212" s="1"/>
      <c r="AI212" s="1"/>
      <c r="AJ212" s="1"/>
      <c r="AK212" s="1"/>
      <c r="AL212" s="1"/>
      <c r="AM212" s="1">
        <f>SUM(AM213:AM215)</f>
        <v>0</v>
      </c>
      <c r="AN212" s="1"/>
      <c r="AO212" s="1"/>
      <c r="AP212" s="1"/>
      <c r="AQ212" s="1">
        <f>SUM(AQ213:AQ215)</f>
        <v>0</v>
      </c>
      <c r="AR212" s="1"/>
      <c r="AS212" s="1"/>
      <c r="AT212" s="1"/>
      <c r="AU212" s="1">
        <f>SUM(AU213:AU215)</f>
        <v>0</v>
      </c>
      <c r="AV212" s="1"/>
      <c r="AW212" s="1"/>
      <c r="AX212" s="1"/>
      <c r="AY212" s="1">
        <f>SUM(AY213:AY215)</f>
        <v>0</v>
      </c>
      <c r="AZ212" s="1">
        <f>SUM(AZ213:AZ215)</f>
        <v>0</v>
      </c>
      <c r="BA212" s="1">
        <f>SUM(BA213:BA215)</f>
        <v>0</v>
      </c>
      <c r="BB212" s="1"/>
      <c r="BC212" s="1"/>
      <c r="BD212" s="1"/>
      <c r="BE212" s="1"/>
      <c r="BF212" s="1"/>
      <c r="BG212" s="1"/>
      <c r="BH212" s="1">
        <f>SUM(BH213:BH215)</f>
        <v>0</v>
      </c>
      <c r="BI212" s="1"/>
      <c r="BJ212" s="1"/>
      <c r="BK212" s="1"/>
      <c r="BL212" s="1">
        <f>SUM(BL213:BL215)</f>
        <v>0</v>
      </c>
      <c r="BM212" s="1"/>
      <c r="BN212" s="1"/>
      <c r="BO212" s="1"/>
      <c r="BP212" s="1">
        <f>SUM(BP213:BP215)</f>
        <v>0</v>
      </c>
      <c r="BQ212" s="1"/>
      <c r="BR212" s="1"/>
      <c r="BS212" s="1"/>
      <c r="BT212" s="1">
        <f t="shared" ref="BT212" si="94">SUM(BT213:BT215)</f>
        <v>0</v>
      </c>
      <c r="BU212" s="36"/>
    </row>
    <row r="213" spans="1:73" ht="14.25" customHeight="1" x14ac:dyDescent="0.2">
      <c r="A213" s="37"/>
      <c r="B213" s="11"/>
      <c r="C213" s="38"/>
      <c r="D213" s="141"/>
      <c r="E213" s="2"/>
      <c r="F213" s="2"/>
      <c r="G213" s="2"/>
      <c r="H213" s="2"/>
      <c r="I213" s="2"/>
      <c r="J213" s="2"/>
      <c r="K213" s="2"/>
      <c r="L213" s="2"/>
      <c r="M213" s="2"/>
      <c r="N213" s="2"/>
      <c r="O213" s="2"/>
      <c r="P213" s="2"/>
      <c r="Q213" s="2"/>
      <c r="R213" s="2"/>
      <c r="S213" s="2"/>
      <c r="T213" s="2"/>
      <c r="U213" s="2"/>
      <c r="V213" s="2"/>
      <c r="W213" s="2"/>
      <c r="X213" s="2"/>
      <c r="Y213" s="2"/>
      <c r="Z213" s="2"/>
      <c r="AA213" s="40"/>
      <c r="AB213" s="40"/>
      <c r="AC213" s="40"/>
      <c r="AD213" s="2"/>
      <c r="AE213" s="1"/>
      <c r="AF213" s="1"/>
      <c r="AG213" s="1"/>
      <c r="AH213" s="1"/>
      <c r="AI213" s="1"/>
      <c r="AJ213" s="1"/>
      <c r="AK213" s="1"/>
      <c r="AL213" s="1"/>
      <c r="AM213" s="1"/>
      <c r="AN213" s="1"/>
      <c r="AO213" s="1"/>
      <c r="AP213" s="1"/>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6"/>
    </row>
    <row r="214" spans="1:73" ht="14.25" customHeight="1" x14ac:dyDescent="0.2">
      <c r="A214" s="37"/>
      <c r="B214" s="11"/>
      <c r="C214" s="38"/>
      <c r="D214" s="141"/>
      <c r="E214" s="2"/>
      <c r="F214" s="2"/>
      <c r="G214" s="2"/>
      <c r="H214" s="2"/>
      <c r="I214" s="2"/>
      <c r="J214" s="2"/>
      <c r="K214" s="2"/>
      <c r="L214" s="2"/>
      <c r="M214" s="2"/>
      <c r="N214" s="2"/>
      <c r="O214" s="2"/>
      <c r="P214" s="2"/>
      <c r="Q214" s="2"/>
      <c r="R214" s="2"/>
      <c r="S214" s="2"/>
      <c r="T214" s="2"/>
      <c r="U214" s="2"/>
      <c r="V214" s="2"/>
      <c r="W214" s="2"/>
      <c r="X214" s="2"/>
      <c r="Y214" s="2"/>
      <c r="Z214" s="2"/>
      <c r="AA214" s="40"/>
      <c r="AB214" s="40"/>
      <c r="AC214" s="40"/>
      <c r="AD214" s="2"/>
      <c r="AE214" s="1"/>
      <c r="AF214" s="1"/>
      <c r="AG214" s="1"/>
      <c r="AH214" s="1"/>
      <c r="AI214" s="1"/>
      <c r="AJ214" s="1"/>
      <c r="AK214" s="1"/>
      <c r="AL214" s="1"/>
      <c r="AM214" s="1"/>
      <c r="AN214" s="1"/>
      <c r="AO214" s="1"/>
      <c r="AP214" s="1"/>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6"/>
    </row>
    <row r="215" spans="1:73" ht="14.25" customHeight="1" x14ac:dyDescent="0.2">
      <c r="A215" s="37"/>
      <c r="B215" s="11"/>
      <c r="C215" s="38"/>
      <c r="D215" s="141"/>
      <c r="E215" s="2"/>
      <c r="F215" s="2"/>
      <c r="G215" s="2"/>
      <c r="H215" s="2"/>
      <c r="I215" s="2"/>
      <c r="J215" s="2"/>
      <c r="K215" s="2"/>
      <c r="L215" s="2"/>
      <c r="M215" s="2"/>
      <c r="N215" s="2"/>
      <c r="O215" s="2"/>
      <c r="P215" s="2"/>
      <c r="Q215" s="2"/>
      <c r="R215" s="2"/>
      <c r="S215" s="2"/>
      <c r="T215" s="2"/>
      <c r="U215" s="2"/>
      <c r="V215" s="2"/>
      <c r="W215" s="2"/>
      <c r="X215" s="2"/>
      <c r="Y215" s="2"/>
      <c r="Z215" s="2"/>
      <c r="AA215" s="40"/>
      <c r="AB215" s="40"/>
      <c r="AC215" s="40"/>
      <c r="AD215" s="2"/>
      <c r="AE215" s="1"/>
      <c r="AF215" s="1"/>
      <c r="AG215" s="1"/>
      <c r="AH215" s="1"/>
      <c r="AI215" s="1"/>
      <c r="AJ215" s="1"/>
      <c r="AK215" s="1"/>
      <c r="AL215" s="1"/>
      <c r="AM215" s="1"/>
      <c r="AN215" s="1"/>
      <c r="AO215" s="1"/>
      <c r="AP215" s="1"/>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6"/>
    </row>
    <row r="216" spans="1:73" ht="79.5" customHeight="1" x14ac:dyDescent="0.2">
      <c r="A216" s="37"/>
      <c r="B216" s="11" t="s">
        <v>138</v>
      </c>
      <c r="C216" s="38">
        <v>2208</v>
      </c>
      <c r="D216" s="141"/>
      <c r="E216" s="2"/>
      <c r="F216" s="2"/>
      <c r="G216" s="2"/>
      <c r="H216" s="2"/>
      <c r="I216" s="2"/>
      <c r="J216" s="2"/>
      <c r="K216" s="2"/>
      <c r="L216" s="2"/>
      <c r="M216" s="2"/>
      <c r="N216" s="2"/>
      <c r="O216" s="2"/>
      <c r="P216" s="2"/>
      <c r="Q216" s="2"/>
      <c r="R216" s="2"/>
      <c r="S216" s="2"/>
      <c r="T216" s="2"/>
      <c r="U216" s="2"/>
      <c r="V216" s="2"/>
      <c r="W216" s="2"/>
      <c r="X216" s="2"/>
      <c r="Y216" s="2"/>
      <c r="Z216" s="2"/>
      <c r="AA216" s="40"/>
      <c r="AB216" s="40"/>
      <c r="AC216" s="40"/>
      <c r="AD216" s="2"/>
      <c r="AE216" s="1">
        <f>SUM(AE217:AE219)</f>
        <v>0</v>
      </c>
      <c r="AF216" s="1">
        <f>SUM(AF217:AF219)</f>
        <v>0</v>
      </c>
      <c r="AG216" s="1"/>
      <c r="AH216" s="1"/>
      <c r="AI216" s="1"/>
      <c r="AJ216" s="1"/>
      <c r="AK216" s="1"/>
      <c r="AL216" s="1"/>
      <c r="AM216" s="1">
        <f>SUM(AM217:AM219)</f>
        <v>0</v>
      </c>
      <c r="AN216" s="1"/>
      <c r="AO216" s="1"/>
      <c r="AP216" s="1"/>
      <c r="AQ216" s="1">
        <f>SUM(AQ217:AQ219)</f>
        <v>0</v>
      </c>
      <c r="AR216" s="1"/>
      <c r="AS216" s="1"/>
      <c r="AT216" s="1"/>
      <c r="AU216" s="1">
        <f>SUM(AU217:AU219)</f>
        <v>0</v>
      </c>
      <c r="AV216" s="1"/>
      <c r="AW216" s="1"/>
      <c r="AX216" s="1"/>
      <c r="AY216" s="1">
        <f>SUM(AY217:AY219)</f>
        <v>0</v>
      </c>
      <c r="AZ216" s="1">
        <f>SUM(AZ217:AZ219)</f>
        <v>0</v>
      </c>
      <c r="BA216" s="1">
        <f>SUM(BA217:BA219)</f>
        <v>0</v>
      </c>
      <c r="BB216" s="1"/>
      <c r="BC216" s="1"/>
      <c r="BD216" s="1"/>
      <c r="BE216" s="1"/>
      <c r="BF216" s="1"/>
      <c r="BG216" s="1"/>
      <c r="BH216" s="1">
        <f>SUM(BH217:BH219)</f>
        <v>0</v>
      </c>
      <c r="BI216" s="1"/>
      <c r="BJ216" s="1"/>
      <c r="BK216" s="1"/>
      <c r="BL216" s="1">
        <f>SUM(BL217:BL219)</f>
        <v>0</v>
      </c>
      <c r="BM216" s="1"/>
      <c r="BN216" s="1"/>
      <c r="BO216" s="1"/>
      <c r="BP216" s="1">
        <f>SUM(BP217:BP219)</f>
        <v>0</v>
      </c>
      <c r="BQ216" s="1"/>
      <c r="BR216" s="1"/>
      <c r="BS216" s="1"/>
      <c r="BT216" s="1">
        <f t="shared" ref="BT216" si="95">SUM(BT217:BT219)</f>
        <v>0</v>
      </c>
      <c r="BU216" s="36"/>
    </row>
    <row r="217" spans="1:73" ht="14.25" customHeight="1" x14ac:dyDescent="0.2">
      <c r="A217" s="37"/>
      <c r="B217" s="11"/>
      <c r="C217" s="38"/>
      <c r="D217" s="141"/>
      <c r="E217" s="2"/>
      <c r="F217" s="2"/>
      <c r="G217" s="2"/>
      <c r="H217" s="2"/>
      <c r="I217" s="2"/>
      <c r="J217" s="2"/>
      <c r="K217" s="2"/>
      <c r="L217" s="2"/>
      <c r="M217" s="2"/>
      <c r="N217" s="2"/>
      <c r="O217" s="2"/>
      <c r="P217" s="2"/>
      <c r="Q217" s="2"/>
      <c r="R217" s="2"/>
      <c r="S217" s="2"/>
      <c r="T217" s="2"/>
      <c r="U217" s="2"/>
      <c r="V217" s="2"/>
      <c r="W217" s="2"/>
      <c r="X217" s="2"/>
      <c r="Y217" s="2"/>
      <c r="Z217" s="2"/>
      <c r="AA217" s="40"/>
      <c r="AB217" s="40"/>
      <c r="AC217" s="40"/>
      <c r="AD217" s="2"/>
      <c r="AE217" s="1"/>
      <c r="AF217" s="1"/>
      <c r="AG217" s="1"/>
      <c r="AH217" s="1"/>
      <c r="AI217" s="1"/>
      <c r="AJ217" s="1"/>
      <c r="AK217" s="1"/>
      <c r="AL217" s="1"/>
      <c r="AM217" s="1"/>
      <c r="AN217" s="1"/>
      <c r="AO217" s="1"/>
      <c r="AP217" s="1"/>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6"/>
    </row>
    <row r="218" spans="1:73" ht="14.25" customHeight="1" x14ac:dyDescent="0.2">
      <c r="A218" s="37"/>
      <c r="B218" s="11"/>
      <c r="C218" s="38"/>
      <c r="D218" s="141"/>
      <c r="E218" s="2"/>
      <c r="F218" s="2"/>
      <c r="G218" s="2"/>
      <c r="H218" s="2"/>
      <c r="I218" s="2"/>
      <c r="J218" s="2"/>
      <c r="K218" s="2"/>
      <c r="L218" s="2"/>
      <c r="M218" s="2"/>
      <c r="N218" s="2"/>
      <c r="O218" s="2"/>
      <c r="P218" s="2"/>
      <c r="Q218" s="2"/>
      <c r="R218" s="2"/>
      <c r="S218" s="2"/>
      <c r="T218" s="2"/>
      <c r="U218" s="2"/>
      <c r="V218" s="2"/>
      <c r="W218" s="2"/>
      <c r="X218" s="2"/>
      <c r="Y218" s="2"/>
      <c r="Z218" s="2"/>
      <c r="AA218" s="40"/>
      <c r="AB218" s="40"/>
      <c r="AC218" s="40"/>
      <c r="AD218" s="2"/>
      <c r="AE218" s="1"/>
      <c r="AF218" s="1"/>
      <c r="AG218" s="1"/>
      <c r="AH218" s="1"/>
      <c r="AI218" s="1"/>
      <c r="AJ218" s="1"/>
      <c r="AK218" s="1"/>
      <c r="AL218" s="1"/>
      <c r="AM218" s="1"/>
      <c r="AN218" s="1"/>
      <c r="AO218" s="1"/>
      <c r="AP218" s="1"/>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6"/>
    </row>
    <row r="219" spans="1:73" ht="14.25" customHeight="1" x14ac:dyDescent="0.2">
      <c r="A219" s="37"/>
      <c r="B219" s="11"/>
      <c r="C219" s="38"/>
      <c r="D219" s="141"/>
      <c r="E219" s="2"/>
      <c r="F219" s="2"/>
      <c r="G219" s="2"/>
      <c r="H219" s="2"/>
      <c r="I219" s="2"/>
      <c r="J219" s="2"/>
      <c r="K219" s="2"/>
      <c r="L219" s="2"/>
      <c r="M219" s="2"/>
      <c r="N219" s="2"/>
      <c r="O219" s="2"/>
      <c r="P219" s="2"/>
      <c r="Q219" s="2"/>
      <c r="R219" s="2"/>
      <c r="S219" s="2"/>
      <c r="T219" s="2"/>
      <c r="U219" s="2"/>
      <c r="V219" s="2"/>
      <c r="W219" s="2"/>
      <c r="X219" s="2"/>
      <c r="Y219" s="2"/>
      <c r="Z219" s="2"/>
      <c r="AA219" s="40"/>
      <c r="AB219" s="40"/>
      <c r="AC219" s="40"/>
      <c r="AD219" s="2"/>
      <c r="AE219" s="1"/>
      <c r="AF219" s="1"/>
      <c r="AG219" s="1"/>
      <c r="AH219" s="1"/>
      <c r="AI219" s="1"/>
      <c r="AJ219" s="1"/>
      <c r="AK219" s="1"/>
      <c r="AL219" s="1"/>
      <c r="AM219" s="1"/>
      <c r="AN219" s="1"/>
      <c r="AO219" s="1"/>
      <c r="AP219" s="1"/>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6"/>
    </row>
    <row r="220" spans="1:73" ht="39" customHeight="1" x14ac:dyDescent="0.2">
      <c r="A220" s="37" t="s">
        <v>90</v>
      </c>
      <c r="B220" s="11" t="s">
        <v>274</v>
      </c>
      <c r="C220" s="38">
        <v>2209</v>
      </c>
      <c r="D220" s="141"/>
      <c r="E220" s="2"/>
      <c r="F220" s="2"/>
      <c r="G220" s="2"/>
      <c r="H220" s="2"/>
      <c r="I220" s="2"/>
      <c r="J220" s="2"/>
      <c r="K220" s="2"/>
      <c r="L220" s="2"/>
      <c r="M220" s="2"/>
      <c r="N220" s="2"/>
      <c r="O220" s="2"/>
      <c r="P220" s="2"/>
      <c r="Q220" s="2"/>
      <c r="R220" s="2"/>
      <c r="S220" s="2"/>
      <c r="T220" s="2"/>
      <c r="U220" s="2"/>
      <c r="V220" s="2"/>
      <c r="W220" s="2"/>
      <c r="X220" s="2"/>
      <c r="Y220" s="2"/>
      <c r="Z220" s="2"/>
      <c r="AA220" s="40"/>
      <c r="AB220" s="40"/>
      <c r="AC220" s="40"/>
      <c r="AD220" s="2"/>
      <c r="AE220" s="1">
        <f>SUM(AE221:AE222)</f>
        <v>0</v>
      </c>
      <c r="AF220" s="1">
        <f>SUM(AF221:AF222)</f>
        <v>0</v>
      </c>
      <c r="AG220" s="1"/>
      <c r="AH220" s="1"/>
      <c r="AI220" s="1"/>
      <c r="AJ220" s="1"/>
      <c r="AK220" s="1"/>
      <c r="AL220" s="1"/>
      <c r="AM220" s="1">
        <f>SUM(AM221:AM222)</f>
        <v>0</v>
      </c>
      <c r="AN220" s="1"/>
      <c r="AO220" s="1"/>
      <c r="AP220" s="1"/>
      <c r="AQ220" s="1">
        <f>SUM(AQ221:AQ222)</f>
        <v>0</v>
      </c>
      <c r="AR220" s="1"/>
      <c r="AS220" s="1"/>
      <c r="AT220" s="1"/>
      <c r="AU220" s="1">
        <f>SUM(AU221:AU222)</f>
        <v>0</v>
      </c>
      <c r="AV220" s="1"/>
      <c r="AW220" s="1"/>
      <c r="AX220" s="1"/>
      <c r="AY220" s="1">
        <f>SUM(AY221:AY222)</f>
        <v>0</v>
      </c>
      <c r="AZ220" s="1">
        <f>SUM(AZ221:AZ222)</f>
        <v>0</v>
      </c>
      <c r="BA220" s="1">
        <f>SUM(BA221:BA222)</f>
        <v>0</v>
      </c>
      <c r="BB220" s="1"/>
      <c r="BC220" s="1"/>
      <c r="BD220" s="1"/>
      <c r="BE220" s="1"/>
      <c r="BF220" s="1"/>
      <c r="BG220" s="1"/>
      <c r="BH220" s="1">
        <f>SUM(BH221:BH222)</f>
        <v>0</v>
      </c>
      <c r="BI220" s="1"/>
      <c r="BJ220" s="1"/>
      <c r="BK220" s="1"/>
      <c r="BL220" s="1">
        <f>SUM(BL221:BL222)</f>
        <v>0</v>
      </c>
      <c r="BM220" s="1"/>
      <c r="BN220" s="1"/>
      <c r="BO220" s="1"/>
      <c r="BP220" s="1">
        <f>SUM(BP221:BP222)</f>
        <v>0</v>
      </c>
      <c r="BQ220" s="1"/>
      <c r="BR220" s="1"/>
      <c r="BS220" s="1"/>
      <c r="BT220" s="1">
        <f t="shared" ref="BT220" si="96">SUM(BT221:BT222)</f>
        <v>0</v>
      </c>
      <c r="BU220" s="36"/>
    </row>
    <row r="221" spans="1:73" ht="16.5" customHeight="1" x14ac:dyDescent="0.2">
      <c r="A221" s="37"/>
      <c r="B221" s="11"/>
      <c r="C221" s="38"/>
      <c r="D221" s="141"/>
      <c r="E221" s="2"/>
      <c r="F221" s="2"/>
      <c r="G221" s="2"/>
      <c r="H221" s="2"/>
      <c r="I221" s="2"/>
      <c r="J221" s="2"/>
      <c r="K221" s="2"/>
      <c r="L221" s="2"/>
      <c r="M221" s="2"/>
      <c r="N221" s="2"/>
      <c r="O221" s="2"/>
      <c r="P221" s="2"/>
      <c r="Q221" s="2"/>
      <c r="R221" s="2"/>
      <c r="S221" s="2"/>
      <c r="T221" s="2"/>
      <c r="U221" s="2"/>
      <c r="V221" s="2"/>
      <c r="W221" s="2"/>
      <c r="X221" s="2"/>
      <c r="Y221" s="2"/>
      <c r="Z221" s="2"/>
      <c r="AA221" s="40"/>
      <c r="AB221" s="40"/>
      <c r="AC221" s="40"/>
      <c r="AD221" s="2"/>
      <c r="AE221" s="1"/>
      <c r="AF221" s="1"/>
      <c r="AG221" s="1"/>
      <c r="AH221" s="1"/>
      <c r="AI221" s="1"/>
      <c r="AJ221" s="1"/>
      <c r="AK221" s="1"/>
      <c r="AL221" s="1"/>
      <c r="AM221" s="1"/>
      <c r="AN221" s="1"/>
      <c r="AO221" s="1"/>
      <c r="AP221" s="1"/>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6"/>
    </row>
    <row r="222" spans="1:73" ht="16.5" customHeight="1" x14ac:dyDescent="0.2">
      <c r="A222" s="37"/>
      <c r="B222" s="11"/>
      <c r="C222" s="38"/>
      <c r="D222" s="141"/>
      <c r="E222" s="2"/>
      <c r="F222" s="2"/>
      <c r="G222" s="2"/>
      <c r="H222" s="2"/>
      <c r="I222" s="2"/>
      <c r="J222" s="2"/>
      <c r="K222" s="2"/>
      <c r="L222" s="2"/>
      <c r="M222" s="2"/>
      <c r="N222" s="2"/>
      <c r="O222" s="2"/>
      <c r="P222" s="2"/>
      <c r="Q222" s="2"/>
      <c r="R222" s="2"/>
      <c r="S222" s="2"/>
      <c r="T222" s="2"/>
      <c r="U222" s="2"/>
      <c r="V222" s="2"/>
      <c r="W222" s="2"/>
      <c r="X222" s="2"/>
      <c r="Y222" s="2"/>
      <c r="Z222" s="2"/>
      <c r="AA222" s="40"/>
      <c r="AB222" s="40"/>
      <c r="AC222" s="40"/>
      <c r="AD222" s="2"/>
      <c r="AE222" s="1"/>
      <c r="AF222" s="1"/>
      <c r="AG222" s="1"/>
      <c r="AH222" s="1"/>
      <c r="AI222" s="1"/>
      <c r="AJ222" s="1"/>
      <c r="AK222" s="1"/>
      <c r="AL222" s="1"/>
      <c r="AM222" s="1"/>
      <c r="AN222" s="1"/>
      <c r="AO222" s="1"/>
      <c r="AP222" s="1"/>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6"/>
    </row>
    <row r="223" spans="1:73" ht="39.75" customHeight="1" x14ac:dyDescent="0.2">
      <c r="A223" s="37" t="s">
        <v>91</v>
      </c>
      <c r="B223" s="11" t="s">
        <v>275</v>
      </c>
      <c r="C223" s="38">
        <v>2210</v>
      </c>
      <c r="D223" s="141"/>
      <c r="E223" s="2"/>
      <c r="F223" s="2"/>
      <c r="G223" s="2"/>
      <c r="H223" s="2"/>
      <c r="I223" s="2"/>
      <c r="J223" s="2"/>
      <c r="K223" s="2"/>
      <c r="L223" s="2"/>
      <c r="M223" s="2"/>
      <c r="N223" s="2"/>
      <c r="O223" s="2"/>
      <c r="P223" s="2"/>
      <c r="Q223" s="2"/>
      <c r="R223" s="2"/>
      <c r="S223" s="2"/>
      <c r="T223" s="2"/>
      <c r="U223" s="2"/>
      <c r="V223" s="2"/>
      <c r="W223" s="2"/>
      <c r="X223" s="2"/>
      <c r="Y223" s="2"/>
      <c r="Z223" s="2"/>
      <c r="AA223" s="40"/>
      <c r="AB223" s="40"/>
      <c r="AC223" s="40"/>
      <c r="AD223" s="2"/>
      <c r="AE223" s="1">
        <f>SUM(AE224:AE225)</f>
        <v>0</v>
      </c>
      <c r="AF223" s="1">
        <f>SUM(AF224:AF225)</f>
        <v>0</v>
      </c>
      <c r="AG223" s="1"/>
      <c r="AH223" s="1"/>
      <c r="AI223" s="1"/>
      <c r="AJ223" s="1"/>
      <c r="AK223" s="1"/>
      <c r="AL223" s="1"/>
      <c r="AM223" s="1">
        <f>SUM(AM224:AM225)</f>
        <v>0</v>
      </c>
      <c r="AN223" s="1"/>
      <c r="AO223" s="1"/>
      <c r="AP223" s="1"/>
      <c r="AQ223" s="1">
        <f>SUM(AQ224:AQ225)</f>
        <v>0</v>
      </c>
      <c r="AR223" s="1"/>
      <c r="AS223" s="1"/>
      <c r="AT223" s="1"/>
      <c r="AU223" s="1">
        <f>SUM(AU224:AU225)</f>
        <v>0</v>
      </c>
      <c r="AV223" s="1"/>
      <c r="AW223" s="1"/>
      <c r="AX223" s="1"/>
      <c r="AY223" s="1">
        <f>SUM(AY224:AY225)</f>
        <v>0</v>
      </c>
      <c r="AZ223" s="1">
        <f>SUM(AZ224:AZ225)</f>
        <v>0</v>
      </c>
      <c r="BA223" s="1">
        <f>SUM(BA224:BA225)</f>
        <v>0</v>
      </c>
      <c r="BB223" s="1"/>
      <c r="BC223" s="1"/>
      <c r="BD223" s="1"/>
      <c r="BE223" s="1"/>
      <c r="BF223" s="1"/>
      <c r="BG223" s="1"/>
      <c r="BH223" s="1">
        <f>SUM(BH224:BH225)</f>
        <v>0</v>
      </c>
      <c r="BI223" s="1"/>
      <c r="BJ223" s="1"/>
      <c r="BK223" s="1"/>
      <c r="BL223" s="1">
        <f>SUM(BL224:BL225)</f>
        <v>0</v>
      </c>
      <c r="BM223" s="1"/>
      <c r="BN223" s="1"/>
      <c r="BO223" s="1"/>
      <c r="BP223" s="1">
        <f>SUM(BP224:BP225)</f>
        <v>0</v>
      </c>
      <c r="BQ223" s="1"/>
      <c r="BR223" s="1"/>
      <c r="BS223" s="1"/>
      <c r="BT223" s="1">
        <f t="shared" ref="BT223" si="97">SUM(BT224:BT225)</f>
        <v>0</v>
      </c>
      <c r="BU223" s="36"/>
    </row>
    <row r="224" spans="1:73" ht="14.25" customHeight="1" x14ac:dyDescent="0.2">
      <c r="A224" s="37"/>
      <c r="B224" s="11"/>
      <c r="C224" s="38"/>
      <c r="D224" s="141"/>
      <c r="E224" s="2"/>
      <c r="F224" s="2"/>
      <c r="G224" s="2"/>
      <c r="H224" s="2"/>
      <c r="I224" s="2"/>
      <c r="J224" s="2"/>
      <c r="K224" s="2"/>
      <c r="L224" s="2"/>
      <c r="M224" s="2"/>
      <c r="N224" s="2"/>
      <c r="O224" s="2"/>
      <c r="P224" s="2"/>
      <c r="Q224" s="2"/>
      <c r="R224" s="2"/>
      <c r="S224" s="2"/>
      <c r="T224" s="2"/>
      <c r="U224" s="2"/>
      <c r="V224" s="2"/>
      <c r="W224" s="2"/>
      <c r="X224" s="2"/>
      <c r="Y224" s="2"/>
      <c r="Z224" s="2"/>
      <c r="AA224" s="40"/>
      <c r="AB224" s="40"/>
      <c r="AC224" s="40"/>
      <c r="AD224" s="2"/>
      <c r="AE224" s="1"/>
      <c r="AF224" s="1"/>
      <c r="AG224" s="1"/>
      <c r="AH224" s="1"/>
      <c r="AI224" s="1"/>
      <c r="AJ224" s="1"/>
      <c r="AK224" s="1"/>
      <c r="AL224" s="1"/>
      <c r="AM224" s="1"/>
      <c r="AN224" s="1"/>
      <c r="AO224" s="1"/>
      <c r="AP224" s="1"/>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6"/>
    </row>
    <row r="225" spans="1:73" ht="14.25" customHeight="1" x14ac:dyDescent="0.2">
      <c r="A225" s="37"/>
      <c r="B225" s="11"/>
      <c r="C225" s="38"/>
      <c r="D225" s="141"/>
      <c r="E225" s="2"/>
      <c r="F225" s="2"/>
      <c r="G225" s="2"/>
      <c r="H225" s="2"/>
      <c r="I225" s="2"/>
      <c r="J225" s="2"/>
      <c r="K225" s="2"/>
      <c r="L225" s="2"/>
      <c r="M225" s="2"/>
      <c r="N225" s="2"/>
      <c r="O225" s="2"/>
      <c r="P225" s="2"/>
      <c r="Q225" s="2"/>
      <c r="R225" s="2"/>
      <c r="S225" s="2"/>
      <c r="T225" s="2"/>
      <c r="U225" s="2"/>
      <c r="V225" s="2"/>
      <c r="W225" s="2"/>
      <c r="X225" s="2"/>
      <c r="Y225" s="2"/>
      <c r="Z225" s="2"/>
      <c r="AA225" s="40"/>
      <c r="AB225" s="40"/>
      <c r="AC225" s="40"/>
      <c r="AD225" s="2"/>
      <c r="AE225" s="1"/>
      <c r="AF225" s="1"/>
      <c r="AG225" s="1"/>
      <c r="AH225" s="1"/>
      <c r="AI225" s="1"/>
      <c r="AJ225" s="1"/>
      <c r="AK225" s="1"/>
      <c r="AL225" s="1"/>
      <c r="AM225" s="1"/>
      <c r="AN225" s="1"/>
      <c r="AO225" s="1"/>
      <c r="AP225" s="1"/>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6"/>
    </row>
    <row r="226" spans="1:73" ht="108" customHeight="1" x14ac:dyDescent="0.2">
      <c r="A226" s="37" t="s">
        <v>92</v>
      </c>
      <c r="B226" s="11" t="s">
        <v>258</v>
      </c>
      <c r="C226" s="38">
        <v>2211</v>
      </c>
      <c r="D226" s="39" t="s">
        <v>202</v>
      </c>
      <c r="E226" s="2"/>
      <c r="F226" s="2" t="s">
        <v>203</v>
      </c>
      <c r="G226" s="2"/>
      <c r="H226" s="2"/>
      <c r="I226" s="2"/>
      <c r="J226" s="2"/>
      <c r="K226" s="2"/>
      <c r="L226" s="2"/>
      <c r="M226" s="2"/>
      <c r="N226" s="2"/>
      <c r="O226" s="2"/>
      <c r="P226" s="2"/>
      <c r="Q226" s="2"/>
      <c r="R226" s="2"/>
      <c r="S226" s="2"/>
      <c r="T226" s="2"/>
      <c r="U226" s="2"/>
      <c r="V226" s="2"/>
      <c r="W226" s="2"/>
      <c r="X226" s="2"/>
      <c r="Y226" s="2"/>
      <c r="Z226" s="2"/>
      <c r="AA226" s="40"/>
      <c r="AB226" s="40"/>
      <c r="AC226" s="40"/>
      <c r="AD226" s="2"/>
      <c r="AE226" s="1">
        <f t="shared" ref="AE226:BB226" si="98">SUM(AE227:AE228)</f>
        <v>0</v>
      </c>
      <c r="AF226" s="1">
        <f t="shared" si="98"/>
        <v>0</v>
      </c>
      <c r="AG226" s="1">
        <f t="shared" si="98"/>
        <v>0</v>
      </c>
      <c r="AH226" s="1">
        <f t="shared" si="98"/>
        <v>0</v>
      </c>
      <c r="AI226" s="1">
        <f t="shared" si="98"/>
        <v>0</v>
      </c>
      <c r="AJ226" s="1">
        <f t="shared" si="98"/>
        <v>0</v>
      </c>
      <c r="AK226" s="1">
        <f t="shared" si="98"/>
        <v>0</v>
      </c>
      <c r="AL226" s="1">
        <f t="shared" si="98"/>
        <v>0</v>
      </c>
      <c r="AM226" s="1">
        <f t="shared" si="98"/>
        <v>800000</v>
      </c>
      <c r="AN226" s="1"/>
      <c r="AO226" s="1"/>
      <c r="AP226" s="1">
        <f t="shared" si="98"/>
        <v>800000</v>
      </c>
      <c r="AQ226" s="1">
        <f t="shared" si="98"/>
        <v>2000000</v>
      </c>
      <c r="AR226" s="1">
        <f t="shared" si="98"/>
        <v>0</v>
      </c>
      <c r="AS226" s="1">
        <f t="shared" si="98"/>
        <v>0</v>
      </c>
      <c r="AT226" s="1">
        <f t="shared" si="98"/>
        <v>2000000</v>
      </c>
      <c r="AU226" s="1">
        <f t="shared" si="98"/>
        <v>0</v>
      </c>
      <c r="AV226" s="1">
        <f t="shared" si="98"/>
        <v>0</v>
      </c>
      <c r="AW226" s="1">
        <f t="shared" si="98"/>
        <v>0</v>
      </c>
      <c r="AX226" s="1">
        <f t="shared" si="98"/>
        <v>0</v>
      </c>
      <c r="AY226" s="1">
        <f t="shared" si="98"/>
        <v>0</v>
      </c>
      <c r="AZ226" s="1">
        <f t="shared" si="98"/>
        <v>0</v>
      </c>
      <c r="BA226" s="1">
        <f t="shared" si="98"/>
        <v>0</v>
      </c>
      <c r="BB226" s="1">
        <f t="shared" si="98"/>
        <v>0</v>
      </c>
      <c r="BC226" s="1"/>
      <c r="BD226" s="1"/>
      <c r="BE226" s="1"/>
      <c r="BF226" s="1"/>
      <c r="BG226" s="1"/>
      <c r="BH226" s="1">
        <f>SUM(BH227:BH228)</f>
        <v>0</v>
      </c>
      <c r="BI226" s="1"/>
      <c r="BJ226" s="1"/>
      <c r="BK226" s="1"/>
      <c r="BL226" s="1">
        <f>SUM(BL227:BL228)</f>
        <v>0</v>
      </c>
      <c r="BM226" s="1"/>
      <c r="BN226" s="1"/>
      <c r="BO226" s="1"/>
      <c r="BP226" s="1">
        <f>SUM(BP227:BP228)</f>
        <v>0</v>
      </c>
      <c r="BQ226" s="1"/>
      <c r="BR226" s="1"/>
      <c r="BS226" s="1"/>
      <c r="BT226" s="1">
        <f t="shared" ref="BT226" si="99">SUM(BT227:BT228)</f>
        <v>0</v>
      </c>
      <c r="BU226" s="36"/>
    </row>
    <row r="227" spans="1:73" ht="14.25" customHeight="1" x14ac:dyDescent="0.2">
      <c r="A227" s="37"/>
      <c r="B227" s="11"/>
      <c r="C227" s="38"/>
      <c r="D227" s="141"/>
      <c r="E227" s="2"/>
      <c r="F227" s="2"/>
      <c r="G227" s="2"/>
      <c r="H227" s="2"/>
      <c r="I227" s="2"/>
      <c r="J227" s="2"/>
      <c r="K227" s="2"/>
      <c r="L227" s="2"/>
      <c r="M227" s="2"/>
      <c r="N227" s="2"/>
      <c r="O227" s="2"/>
      <c r="P227" s="2"/>
      <c r="Q227" s="2"/>
      <c r="R227" s="2"/>
      <c r="S227" s="2"/>
      <c r="T227" s="2"/>
      <c r="U227" s="2"/>
      <c r="V227" s="2"/>
      <c r="W227" s="2"/>
      <c r="X227" s="2"/>
      <c r="Y227" s="2"/>
      <c r="Z227" s="2"/>
      <c r="AA227" s="40"/>
      <c r="AB227" s="40"/>
      <c r="AC227" s="40"/>
      <c r="AD227" s="2" t="s">
        <v>294</v>
      </c>
      <c r="AE227" s="1">
        <v>0</v>
      </c>
      <c r="AF227" s="1">
        <v>0</v>
      </c>
      <c r="AG227" s="1"/>
      <c r="AH227" s="1"/>
      <c r="AI227" s="1"/>
      <c r="AJ227" s="1"/>
      <c r="AK227" s="1">
        <v>0</v>
      </c>
      <c r="AL227" s="1">
        <v>0</v>
      </c>
      <c r="AM227" s="1">
        <v>800000</v>
      </c>
      <c r="AN227" s="1"/>
      <c r="AO227" s="1"/>
      <c r="AP227" s="1">
        <v>800000</v>
      </c>
      <c r="AQ227" s="3">
        <v>2000000</v>
      </c>
      <c r="AR227" s="3">
        <v>0</v>
      </c>
      <c r="AS227" s="3">
        <v>0</v>
      </c>
      <c r="AT227" s="3">
        <v>2000000</v>
      </c>
      <c r="AU227" s="3">
        <v>0</v>
      </c>
      <c r="AV227" s="3">
        <v>0</v>
      </c>
      <c r="AW227" s="3">
        <v>0</v>
      </c>
      <c r="AX227" s="3">
        <v>0</v>
      </c>
      <c r="AY227" s="3">
        <v>0</v>
      </c>
      <c r="AZ227" s="3"/>
      <c r="BA227" s="3"/>
      <c r="BB227" s="3"/>
      <c r="BC227" s="3"/>
      <c r="BD227" s="3"/>
      <c r="BE227" s="3"/>
      <c r="BF227" s="3"/>
      <c r="BG227" s="3"/>
      <c r="BH227" s="3"/>
      <c r="BI227" s="3"/>
      <c r="BJ227" s="3"/>
      <c r="BK227" s="3"/>
      <c r="BL227" s="3"/>
      <c r="BM227" s="3"/>
      <c r="BN227" s="3"/>
      <c r="BO227" s="3"/>
      <c r="BP227" s="3"/>
      <c r="BQ227" s="3"/>
      <c r="BR227" s="3"/>
      <c r="BS227" s="3"/>
      <c r="BT227" s="3"/>
      <c r="BU227" s="36"/>
    </row>
    <row r="228" spans="1:73" ht="14.25" customHeight="1" x14ac:dyDescent="0.2">
      <c r="A228" s="37"/>
      <c r="B228" s="11"/>
      <c r="C228" s="38"/>
      <c r="D228" s="141"/>
      <c r="E228" s="2"/>
      <c r="F228" s="2"/>
      <c r="G228" s="2"/>
      <c r="H228" s="2"/>
      <c r="I228" s="2"/>
      <c r="J228" s="2"/>
      <c r="K228" s="2"/>
      <c r="L228" s="2"/>
      <c r="M228" s="2"/>
      <c r="N228" s="2"/>
      <c r="O228" s="2"/>
      <c r="P228" s="2"/>
      <c r="Q228" s="2"/>
      <c r="R228" s="2"/>
      <c r="S228" s="2"/>
      <c r="T228" s="2"/>
      <c r="U228" s="2"/>
      <c r="V228" s="2"/>
      <c r="W228" s="2"/>
      <c r="X228" s="2"/>
      <c r="Y228" s="2"/>
      <c r="Z228" s="2"/>
      <c r="AA228" s="40"/>
      <c r="AB228" s="40"/>
      <c r="AC228" s="40"/>
      <c r="AD228" s="2"/>
      <c r="AE228" s="1"/>
      <c r="AF228" s="1"/>
      <c r="AG228" s="1"/>
      <c r="AH228" s="1"/>
      <c r="AI228" s="1"/>
      <c r="AJ228" s="1"/>
      <c r="AK228" s="1"/>
      <c r="AL228" s="1"/>
      <c r="AM228" s="1"/>
      <c r="AN228" s="1"/>
      <c r="AO228" s="1"/>
      <c r="AP228" s="1"/>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6"/>
    </row>
    <row r="229" spans="1:73" ht="115.5" customHeight="1" x14ac:dyDescent="0.2">
      <c r="A229" s="37" t="s">
        <v>93</v>
      </c>
      <c r="B229" s="11" t="s">
        <v>260</v>
      </c>
      <c r="C229" s="38">
        <v>2212</v>
      </c>
      <c r="D229" s="141"/>
      <c r="E229" s="2"/>
      <c r="F229" s="2"/>
      <c r="G229" s="2"/>
      <c r="H229" s="2"/>
      <c r="I229" s="2"/>
      <c r="J229" s="2"/>
      <c r="K229" s="2"/>
      <c r="L229" s="2"/>
      <c r="M229" s="2"/>
      <c r="N229" s="2"/>
      <c r="O229" s="2"/>
      <c r="P229" s="2"/>
      <c r="Q229" s="2"/>
      <c r="R229" s="2"/>
      <c r="S229" s="2"/>
      <c r="T229" s="2"/>
      <c r="U229" s="2"/>
      <c r="V229" s="2"/>
      <c r="W229" s="2"/>
      <c r="X229" s="2"/>
      <c r="Y229" s="2"/>
      <c r="Z229" s="2"/>
      <c r="AA229" s="40"/>
      <c r="AB229" s="40"/>
      <c r="AC229" s="40"/>
      <c r="AD229" s="2"/>
      <c r="AE229" s="1">
        <f>SUM(AE230:AE231)</f>
        <v>0</v>
      </c>
      <c r="AF229" s="1">
        <f>SUM(AF230:AF231)</f>
        <v>0</v>
      </c>
      <c r="AG229" s="1"/>
      <c r="AH229" s="1"/>
      <c r="AI229" s="1"/>
      <c r="AJ229" s="1"/>
      <c r="AK229" s="1"/>
      <c r="AL229" s="1"/>
      <c r="AM229" s="1">
        <f>SUM(AM230:AM231)</f>
        <v>0</v>
      </c>
      <c r="AN229" s="1"/>
      <c r="AO229" s="1"/>
      <c r="AP229" s="1"/>
      <c r="AQ229" s="1">
        <f>SUM(AQ230:AQ231)</f>
        <v>0</v>
      </c>
      <c r="AR229" s="1"/>
      <c r="AS229" s="1"/>
      <c r="AT229" s="1"/>
      <c r="AU229" s="1">
        <f>SUM(AU230:AU231)</f>
        <v>0</v>
      </c>
      <c r="AV229" s="1"/>
      <c r="AW229" s="1"/>
      <c r="AX229" s="1"/>
      <c r="AY229" s="1">
        <f>SUM(AY230:AY231)</f>
        <v>0</v>
      </c>
      <c r="AZ229" s="1">
        <f>SUM(AZ230:AZ231)</f>
        <v>0</v>
      </c>
      <c r="BA229" s="1">
        <f>SUM(BA230:BA231)</f>
        <v>0</v>
      </c>
      <c r="BB229" s="1"/>
      <c r="BC229" s="1"/>
      <c r="BD229" s="1"/>
      <c r="BE229" s="1"/>
      <c r="BF229" s="1"/>
      <c r="BG229" s="1"/>
      <c r="BH229" s="1">
        <f>SUM(BH230:BH231)</f>
        <v>0</v>
      </c>
      <c r="BI229" s="1"/>
      <c r="BJ229" s="1"/>
      <c r="BK229" s="1"/>
      <c r="BL229" s="1">
        <f>SUM(BL230:BL231)</f>
        <v>0</v>
      </c>
      <c r="BM229" s="1"/>
      <c r="BN229" s="1"/>
      <c r="BO229" s="1"/>
      <c r="BP229" s="1">
        <f>SUM(BP230:BP231)</f>
        <v>0</v>
      </c>
      <c r="BQ229" s="1"/>
      <c r="BR229" s="1"/>
      <c r="BS229" s="1"/>
      <c r="BT229" s="1">
        <f t="shared" ref="BT229" si="100">SUM(BT230:BT231)</f>
        <v>0</v>
      </c>
      <c r="BU229" s="36"/>
    </row>
    <row r="230" spans="1:73" ht="15.75" customHeight="1" x14ac:dyDescent="0.2">
      <c r="A230" s="37"/>
      <c r="B230" s="11"/>
      <c r="C230" s="38"/>
      <c r="D230" s="141"/>
      <c r="E230" s="2"/>
      <c r="F230" s="2"/>
      <c r="G230" s="2"/>
      <c r="H230" s="2"/>
      <c r="I230" s="2"/>
      <c r="J230" s="2"/>
      <c r="K230" s="2"/>
      <c r="L230" s="2"/>
      <c r="M230" s="2"/>
      <c r="N230" s="2"/>
      <c r="O230" s="2"/>
      <c r="P230" s="2"/>
      <c r="Q230" s="2"/>
      <c r="R230" s="2"/>
      <c r="S230" s="2"/>
      <c r="T230" s="2"/>
      <c r="U230" s="2"/>
      <c r="V230" s="2"/>
      <c r="W230" s="2"/>
      <c r="X230" s="2"/>
      <c r="Y230" s="2"/>
      <c r="Z230" s="2"/>
      <c r="AA230" s="40"/>
      <c r="AB230" s="40"/>
      <c r="AC230" s="40"/>
      <c r="AD230" s="2"/>
      <c r="AE230" s="1"/>
      <c r="AF230" s="1"/>
      <c r="AG230" s="1"/>
      <c r="AH230" s="1"/>
      <c r="AI230" s="1"/>
      <c r="AJ230" s="1"/>
      <c r="AK230" s="1"/>
      <c r="AL230" s="1"/>
      <c r="AM230" s="1"/>
      <c r="AN230" s="1"/>
      <c r="AO230" s="1"/>
      <c r="AP230" s="1"/>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6"/>
    </row>
    <row r="231" spans="1:73" ht="15.75" customHeight="1" x14ac:dyDescent="0.2">
      <c r="A231" s="37"/>
      <c r="B231" s="11"/>
      <c r="C231" s="38"/>
      <c r="D231" s="141"/>
      <c r="E231" s="2"/>
      <c r="F231" s="2"/>
      <c r="G231" s="2"/>
      <c r="H231" s="2"/>
      <c r="I231" s="2"/>
      <c r="J231" s="2"/>
      <c r="K231" s="2"/>
      <c r="L231" s="2"/>
      <c r="M231" s="2"/>
      <c r="N231" s="2"/>
      <c r="O231" s="2"/>
      <c r="P231" s="2"/>
      <c r="Q231" s="2"/>
      <c r="R231" s="2"/>
      <c r="S231" s="2"/>
      <c r="T231" s="2"/>
      <c r="U231" s="2"/>
      <c r="V231" s="2"/>
      <c r="W231" s="2"/>
      <c r="X231" s="2"/>
      <c r="Y231" s="2"/>
      <c r="Z231" s="2"/>
      <c r="AA231" s="40"/>
      <c r="AB231" s="40"/>
      <c r="AC231" s="40"/>
      <c r="AD231" s="2"/>
      <c r="AE231" s="1"/>
      <c r="AF231" s="1"/>
      <c r="AG231" s="1"/>
      <c r="AH231" s="1"/>
      <c r="AI231" s="1"/>
      <c r="AJ231" s="1"/>
      <c r="AK231" s="1"/>
      <c r="AL231" s="1"/>
      <c r="AM231" s="1"/>
      <c r="AN231" s="1"/>
      <c r="AO231" s="1"/>
      <c r="AP231" s="1"/>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6"/>
    </row>
    <row r="232" spans="1:73" ht="124.5" customHeight="1" x14ac:dyDescent="0.2">
      <c r="A232" s="37" t="s">
        <v>94</v>
      </c>
      <c r="B232" s="11" t="s">
        <v>278</v>
      </c>
      <c r="C232" s="38">
        <v>2212</v>
      </c>
      <c r="D232" s="141"/>
      <c r="E232" s="2"/>
      <c r="F232" s="2"/>
      <c r="G232" s="2"/>
      <c r="H232" s="2"/>
      <c r="I232" s="2"/>
      <c r="J232" s="2"/>
      <c r="K232" s="2"/>
      <c r="L232" s="2"/>
      <c r="M232" s="2"/>
      <c r="N232" s="2"/>
      <c r="O232" s="2"/>
      <c r="P232" s="2"/>
      <c r="Q232" s="2"/>
      <c r="R232" s="2"/>
      <c r="S232" s="2"/>
      <c r="T232" s="2"/>
      <c r="U232" s="2"/>
      <c r="V232" s="2"/>
      <c r="W232" s="2"/>
      <c r="X232" s="2"/>
      <c r="Y232" s="2"/>
      <c r="Z232" s="2"/>
      <c r="AA232" s="40"/>
      <c r="AB232" s="40"/>
      <c r="AC232" s="40"/>
      <c r="AD232" s="2"/>
      <c r="AE232" s="1">
        <f>SUM(AE233:AE234)</f>
        <v>0</v>
      </c>
      <c r="AF232" s="1">
        <f>SUM(AF233:AF234)</f>
        <v>0</v>
      </c>
      <c r="AG232" s="1"/>
      <c r="AH232" s="1"/>
      <c r="AI232" s="1"/>
      <c r="AJ232" s="1"/>
      <c r="AK232" s="1"/>
      <c r="AL232" s="1"/>
      <c r="AM232" s="1">
        <f>SUM(AM233:AM234)</f>
        <v>0</v>
      </c>
      <c r="AN232" s="1"/>
      <c r="AO232" s="1"/>
      <c r="AP232" s="1"/>
      <c r="AQ232" s="1">
        <f>SUM(AQ233:AQ234)</f>
        <v>0</v>
      </c>
      <c r="AR232" s="1"/>
      <c r="AS232" s="1"/>
      <c r="AT232" s="1"/>
      <c r="AU232" s="1">
        <f>SUM(AU233:AU234)</f>
        <v>0</v>
      </c>
      <c r="AV232" s="1"/>
      <c r="AW232" s="1"/>
      <c r="AX232" s="1"/>
      <c r="AY232" s="1">
        <f>SUM(AY233:AY234)</f>
        <v>0</v>
      </c>
      <c r="AZ232" s="1">
        <f>SUM(AZ233:AZ234)</f>
        <v>0</v>
      </c>
      <c r="BA232" s="1">
        <f>SUM(BA233:BA234)</f>
        <v>0</v>
      </c>
      <c r="BB232" s="1"/>
      <c r="BC232" s="1"/>
      <c r="BD232" s="1"/>
      <c r="BE232" s="1"/>
      <c r="BF232" s="1"/>
      <c r="BG232" s="1"/>
      <c r="BH232" s="1">
        <f>SUM(BH233:BH234)</f>
        <v>0</v>
      </c>
      <c r="BI232" s="1"/>
      <c r="BJ232" s="1"/>
      <c r="BK232" s="1"/>
      <c r="BL232" s="1">
        <f>SUM(BL233:BL234)</f>
        <v>0</v>
      </c>
      <c r="BM232" s="1"/>
      <c r="BN232" s="1"/>
      <c r="BO232" s="1"/>
      <c r="BP232" s="1">
        <f>SUM(BP233:BP234)</f>
        <v>0</v>
      </c>
      <c r="BQ232" s="1"/>
      <c r="BR232" s="1"/>
      <c r="BS232" s="1"/>
      <c r="BT232" s="1">
        <f t="shared" ref="BT232" si="101">SUM(BT233:BT234)</f>
        <v>0</v>
      </c>
      <c r="BU232" s="36"/>
    </row>
    <row r="233" spans="1:73" ht="14.25" customHeight="1" x14ac:dyDescent="0.2">
      <c r="A233" s="37"/>
      <c r="B233" s="11"/>
      <c r="C233" s="38"/>
      <c r="D233" s="141"/>
      <c r="E233" s="2"/>
      <c r="F233" s="2"/>
      <c r="G233" s="2"/>
      <c r="H233" s="2"/>
      <c r="I233" s="2"/>
      <c r="J233" s="2"/>
      <c r="K233" s="2"/>
      <c r="L233" s="2"/>
      <c r="M233" s="2"/>
      <c r="N233" s="2"/>
      <c r="O233" s="2"/>
      <c r="P233" s="2"/>
      <c r="Q233" s="2"/>
      <c r="R233" s="2"/>
      <c r="S233" s="2"/>
      <c r="T233" s="2"/>
      <c r="U233" s="2"/>
      <c r="V233" s="2"/>
      <c r="W233" s="2"/>
      <c r="X233" s="2"/>
      <c r="Y233" s="2"/>
      <c r="Z233" s="2"/>
      <c r="AA233" s="40"/>
      <c r="AB233" s="40"/>
      <c r="AC233" s="40"/>
      <c r="AD233" s="2"/>
      <c r="AE233" s="1"/>
      <c r="AF233" s="1"/>
      <c r="AG233" s="1"/>
      <c r="AH233" s="1"/>
      <c r="AI233" s="1"/>
      <c r="AJ233" s="1"/>
      <c r="AK233" s="1"/>
      <c r="AL233" s="1"/>
      <c r="AM233" s="1"/>
      <c r="AN233" s="1"/>
      <c r="AO233" s="1"/>
      <c r="AP233" s="1"/>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6"/>
    </row>
    <row r="234" spans="1:73" ht="14.25" customHeight="1" x14ac:dyDescent="0.2">
      <c r="A234" s="37"/>
      <c r="B234" s="11"/>
      <c r="C234" s="38"/>
      <c r="D234" s="141"/>
      <c r="E234" s="2"/>
      <c r="F234" s="2"/>
      <c r="G234" s="2"/>
      <c r="H234" s="2"/>
      <c r="I234" s="2"/>
      <c r="J234" s="2"/>
      <c r="K234" s="2"/>
      <c r="L234" s="2"/>
      <c r="M234" s="2"/>
      <c r="N234" s="2"/>
      <c r="O234" s="2"/>
      <c r="P234" s="2"/>
      <c r="Q234" s="2"/>
      <c r="R234" s="2"/>
      <c r="S234" s="2"/>
      <c r="T234" s="2"/>
      <c r="U234" s="2"/>
      <c r="V234" s="2"/>
      <c r="W234" s="2"/>
      <c r="X234" s="2"/>
      <c r="Y234" s="2"/>
      <c r="Z234" s="2"/>
      <c r="AA234" s="40"/>
      <c r="AB234" s="40"/>
      <c r="AC234" s="40"/>
      <c r="AD234" s="2"/>
      <c r="AE234" s="1"/>
      <c r="AF234" s="1"/>
      <c r="AG234" s="1"/>
      <c r="AH234" s="1"/>
      <c r="AI234" s="1"/>
      <c r="AJ234" s="1"/>
      <c r="AK234" s="1"/>
      <c r="AL234" s="1"/>
      <c r="AM234" s="1"/>
      <c r="AN234" s="1"/>
      <c r="AO234" s="1"/>
      <c r="AP234" s="1"/>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6"/>
    </row>
    <row r="235" spans="1:73" ht="129.75" customHeight="1" x14ac:dyDescent="0.2">
      <c r="A235" s="37" t="s">
        <v>131</v>
      </c>
      <c r="B235" s="12" t="s">
        <v>279</v>
      </c>
      <c r="C235" s="38">
        <v>2214</v>
      </c>
      <c r="D235" s="39" t="s">
        <v>202</v>
      </c>
      <c r="E235" s="2"/>
      <c r="F235" s="2" t="s">
        <v>203</v>
      </c>
      <c r="G235" s="2"/>
      <c r="H235" s="2"/>
      <c r="I235" s="2"/>
      <c r="J235" s="2"/>
      <c r="K235" s="2"/>
      <c r="L235" s="2"/>
      <c r="M235" s="2"/>
      <c r="N235" s="2"/>
      <c r="O235" s="2"/>
      <c r="P235" s="2"/>
      <c r="Q235" s="2"/>
      <c r="R235" s="2"/>
      <c r="S235" s="2"/>
      <c r="T235" s="2"/>
      <c r="U235" s="2"/>
      <c r="V235" s="2"/>
      <c r="W235" s="2"/>
      <c r="X235" s="2"/>
      <c r="Y235" s="2"/>
      <c r="Z235" s="2"/>
      <c r="AA235" s="40"/>
      <c r="AB235" s="40"/>
      <c r="AC235" s="40"/>
      <c r="AD235" s="2"/>
      <c r="AE235" s="1">
        <f t="shared" ref="AE235:AY235" si="102">SUM(AE236:AE237)</f>
        <v>811000</v>
      </c>
      <c r="AF235" s="1">
        <f t="shared" si="102"/>
        <v>582921</v>
      </c>
      <c r="AG235" s="1">
        <f t="shared" si="102"/>
        <v>0</v>
      </c>
      <c r="AH235" s="1">
        <f t="shared" si="102"/>
        <v>0</v>
      </c>
      <c r="AI235" s="1">
        <f t="shared" si="102"/>
        <v>0</v>
      </c>
      <c r="AJ235" s="1">
        <f t="shared" si="102"/>
        <v>0</v>
      </c>
      <c r="AK235" s="1">
        <f t="shared" si="102"/>
        <v>811000</v>
      </c>
      <c r="AL235" s="1">
        <f t="shared" si="102"/>
        <v>582921</v>
      </c>
      <c r="AM235" s="1">
        <f t="shared" si="102"/>
        <v>805000</v>
      </c>
      <c r="AN235" s="1">
        <f t="shared" si="102"/>
        <v>0</v>
      </c>
      <c r="AO235" s="1">
        <f t="shared" si="102"/>
        <v>0</v>
      </c>
      <c r="AP235" s="1">
        <f t="shared" si="102"/>
        <v>805000</v>
      </c>
      <c r="AQ235" s="1">
        <f t="shared" si="102"/>
        <v>805000</v>
      </c>
      <c r="AR235" s="1"/>
      <c r="AS235" s="1"/>
      <c r="AT235" s="1">
        <f t="shared" si="102"/>
        <v>805000</v>
      </c>
      <c r="AU235" s="1">
        <f t="shared" si="102"/>
        <v>805000</v>
      </c>
      <c r="AV235" s="1"/>
      <c r="AW235" s="1"/>
      <c r="AX235" s="1">
        <f t="shared" si="102"/>
        <v>805000</v>
      </c>
      <c r="AY235" s="1">
        <f t="shared" si="102"/>
        <v>805000</v>
      </c>
      <c r="AZ235" s="1">
        <f>SUM(AZ236:AZ237)</f>
        <v>0</v>
      </c>
      <c r="BA235" s="1">
        <f>SUM(BA236:BA237)</f>
        <v>0</v>
      </c>
      <c r="BB235" s="1"/>
      <c r="BC235" s="1"/>
      <c r="BD235" s="1"/>
      <c r="BE235" s="1"/>
      <c r="BF235" s="1"/>
      <c r="BG235" s="1"/>
      <c r="BH235" s="1">
        <f>SUM(BH236:BH237)</f>
        <v>0</v>
      </c>
      <c r="BI235" s="1"/>
      <c r="BJ235" s="1"/>
      <c r="BK235" s="1"/>
      <c r="BL235" s="1">
        <f>SUM(BL236:BL237)</f>
        <v>0</v>
      </c>
      <c r="BM235" s="1"/>
      <c r="BN235" s="1"/>
      <c r="BO235" s="1"/>
      <c r="BP235" s="1">
        <f>SUM(BP236:BP237)</f>
        <v>0</v>
      </c>
      <c r="BQ235" s="1"/>
      <c r="BR235" s="1"/>
      <c r="BS235" s="1"/>
      <c r="BT235" s="1">
        <f t="shared" ref="BT235" si="103">SUM(BT236:BT237)</f>
        <v>0</v>
      </c>
      <c r="BU235" s="36"/>
    </row>
    <row r="236" spans="1:73" ht="13.5" customHeight="1" x14ac:dyDescent="0.2">
      <c r="A236" s="37"/>
      <c r="B236" s="11"/>
      <c r="C236" s="38"/>
      <c r="D236" s="141"/>
      <c r="E236" s="2"/>
      <c r="F236" s="2"/>
      <c r="G236" s="2"/>
      <c r="H236" s="2"/>
      <c r="I236" s="2"/>
      <c r="J236" s="2"/>
      <c r="K236" s="2"/>
      <c r="L236" s="2"/>
      <c r="M236" s="2"/>
      <c r="N236" s="2"/>
      <c r="O236" s="2"/>
      <c r="P236" s="2"/>
      <c r="Q236" s="2"/>
      <c r="R236" s="2"/>
      <c r="S236" s="2"/>
      <c r="T236" s="2"/>
      <c r="U236" s="2"/>
      <c r="V236" s="2"/>
      <c r="W236" s="2"/>
      <c r="X236" s="2"/>
      <c r="Y236" s="2"/>
      <c r="Z236" s="2"/>
      <c r="AA236" s="40"/>
      <c r="AB236" s="40"/>
      <c r="AC236" s="40"/>
      <c r="AD236" s="2" t="s">
        <v>189</v>
      </c>
      <c r="AE236" s="1">
        <v>811000</v>
      </c>
      <c r="AF236" s="1">
        <v>582921</v>
      </c>
      <c r="AG236" s="1"/>
      <c r="AH236" s="1"/>
      <c r="AI236" s="1"/>
      <c r="AJ236" s="1"/>
      <c r="AK236" s="1">
        <v>811000</v>
      </c>
      <c r="AL236" s="1">
        <v>582921</v>
      </c>
      <c r="AM236" s="1">
        <v>805000</v>
      </c>
      <c r="AN236" s="1"/>
      <c r="AO236" s="1"/>
      <c r="AP236" s="1">
        <v>805000</v>
      </c>
      <c r="AQ236" s="3">
        <v>805000</v>
      </c>
      <c r="AR236" s="3"/>
      <c r="AS236" s="3"/>
      <c r="AT236" s="3">
        <v>805000</v>
      </c>
      <c r="AU236" s="3">
        <v>805000</v>
      </c>
      <c r="AV236" s="3"/>
      <c r="AW236" s="3"/>
      <c r="AX236" s="3">
        <v>805000</v>
      </c>
      <c r="AY236" s="3">
        <v>805000</v>
      </c>
      <c r="AZ236" s="3"/>
      <c r="BA236" s="3"/>
      <c r="BB236" s="3"/>
      <c r="BC236" s="3"/>
      <c r="BD236" s="3"/>
      <c r="BE236" s="3"/>
      <c r="BF236" s="3"/>
      <c r="BG236" s="3"/>
      <c r="BH236" s="3"/>
      <c r="BI236" s="3"/>
      <c r="BJ236" s="3"/>
      <c r="BK236" s="3"/>
      <c r="BL236" s="3"/>
      <c r="BM236" s="3"/>
      <c r="BN236" s="3"/>
      <c r="BO236" s="3"/>
      <c r="BP236" s="3"/>
      <c r="BQ236" s="3"/>
      <c r="BR236" s="3"/>
      <c r="BS236" s="3"/>
      <c r="BT236" s="3"/>
      <c r="BU236" s="36"/>
    </row>
    <row r="237" spans="1:73" ht="16.5" customHeight="1" x14ac:dyDescent="0.2">
      <c r="A237" s="37"/>
      <c r="B237" s="11"/>
      <c r="C237" s="38"/>
      <c r="D237" s="141"/>
      <c r="E237" s="2"/>
      <c r="F237" s="2"/>
      <c r="G237" s="2"/>
      <c r="H237" s="2"/>
      <c r="I237" s="2"/>
      <c r="J237" s="2"/>
      <c r="K237" s="2"/>
      <c r="L237" s="2"/>
      <c r="M237" s="2"/>
      <c r="N237" s="2"/>
      <c r="O237" s="2"/>
      <c r="P237" s="2"/>
      <c r="Q237" s="2"/>
      <c r="R237" s="2"/>
      <c r="S237" s="2"/>
      <c r="T237" s="2"/>
      <c r="U237" s="2"/>
      <c r="V237" s="2"/>
      <c r="W237" s="2"/>
      <c r="X237" s="2"/>
      <c r="Y237" s="2"/>
      <c r="Z237" s="2"/>
      <c r="AA237" s="40"/>
      <c r="AB237" s="40"/>
      <c r="AC237" s="40"/>
      <c r="AD237" s="2"/>
      <c r="AE237" s="1"/>
      <c r="AF237" s="1"/>
      <c r="AG237" s="1"/>
      <c r="AH237" s="1"/>
      <c r="AI237" s="1"/>
      <c r="AJ237" s="1"/>
      <c r="AK237" s="1"/>
      <c r="AL237" s="1"/>
      <c r="AM237" s="1"/>
      <c r="AN237" s="1"/>
      <c r="AO237" s="1"/>
      <c r="AP237" s="1"/>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6"/>
    </row>
    <row r="238" spans="1:73" ht="39" customHeight="1" x14ac:dyDescent="0.2">
      <c r="A238" s="37" t="s">
        <v>132</v>
      </c>
      <c r="B238" s="11" t="s">
        <v>262</v>
      </c>
      <c r="C238" s="38">
        <v>2215</v>
      </c>
      <c r="D238" s="141"/>
      <c r="E238" s="2"/>
      <c r="F238" s="2"/>
      <c r="G238" s="2"/>
      <c r="H238" s="2"/>
      <c r="I238" s="2"/>
      <c r="J238" s="2"/>
      <c r="K238" s="2"/>
      <c r="L238" s="2"/>
      <c r="M238" s="2"/>
      <c r="N238" s="2"/>
      <c r="O238" s="2"/>
      <c r="P238" s="2"/>
      <c r="Q238" s="2"/>
      <c r="R238" s="2"/>
      <c r="S238" s="2"/>
      <c r="T238" s="2"/>
      <c r="U238" s="2"/>
      <c r="V238" s="2"/>
      <c r="W238" s="2"/>
      <c r="X238" s="2"/>
      <c r="Y238" s="2"/>
      <c r="Z238" s="2"/>
      <c r="AA238" s="40"/>
      <c r="AB238" s="40"/>
      <c r="AC238" s="40"/>
      <c r="AD238" s="2"/>
      <c r="AE238" s="1">
        <f>SUM(AE239)</f>
        <v>0</v>
      </c>
      <c r="AF238" s="1">
        <f>SUM(AF239)</f>
        <v>0</v>
      </c>
      <c r="AG238" s="1"/>
      <c r="AH238" s="1"/>
      <c r="AI238" s="1"/>
      <c r="AJ238" s="1"/>
      <c r="AK238" s="1"/>
      <c r="AL238" s="1"/>
      <c r="AM238" s="1">
        <f>SUM(AM239)</f>
        <v>0</v>
      </c>
      <c r="AN238" s="1"/>
      <c r="AO238" s="1"/>
      <c r="AP238" s="1"/>
      <c r="AQ238" s="1">
        <f>SUM(AQ239)</f>
        <v>0</v>
      </c>
      <c r="AR238" s="1"/>
      <c r="AS238" s="1"/>
      <c r="AT238" s="1"/>
      <c r="AU238" s="1">
        <f>SUM(AU239)</f>
        <v>0</v>
      </c>
      <c r="AV238" s="1"/>
      <c r="AW238" s="1"/>
      <c r="AX238" s="1"/>
      <c r="AY238" s="1">
        <f>SUM(AY239)</f>
        <v>0</v>
      </c>
      <c r="AZ238" s="1">
        <f>SUM(AZ239)</f>
        <v>0</v>
      </c>
      <c r="BA238" s="1">
        <f>SUM(BA239)</f>
        <v>0</v>
      </c>
      <c r="BB238" s="1"/>
      <c r="BC238" s="1"/>
      <c r="BD238" s="1"/>
      <c r="BE238" s="1"/>
      <c r="BF238" s="1"/>
      <c r="BG238" s="1"/>
      <c r="BH238" s="1">
        <f>SUM(BH239)</f>
        <v>0</v>
      </c>
      <c r="BI238" s="1"/>
      <c r="BJ238" s="1"/>
      <c r="BK238" s="1"/>
      <c r="BL238" s="1">
        <f>SUM(BL239)</f>
        <v>0</v>
      </c>
      <c r="BM238" s="1"/>
      <c r="BN238" s="1"/>
      <c r="BO238" s="1"/>
      <c r="BP238" s="1">
        <f>SUM(BP239)</f>
        <v>0</v>
      </c>
      <c r="BQ238" s="1"/>
      <c r="BR238" s="1"/>
      <c r="BS238" s="1"/>
      <c r="BT238" s="1">
        <f t="shared" ref="BT238" si="104">SUM(BT239)</f>
        <v>0</v>
      </c>
      <c r="BU238" s="36"/>
    </row>
    <row r="239" spans="1:73" ht="15.75" customHeight="1" x14ac:dyDescent="0.2">
      <c r="A239" s="37"/>
      <c r="B239" s="11"/>
      <c r="C239" s="38"/>
      <c r="D239" s="141"/>
      <c r="E239" s="2"/>
      <c r="F239" s="2"/>
      <c r="G239" s="2"/>
      <c r="H239" s="2"/>
      <c r="I239" s="2"/>
      <c r="J239" s="2"/>
      <c r="K239" s="2"/>
      <c r="L239" s="2"/>
      <c r="M239" s="2"/>
      <c r="N239" s="2"/>
      <c r="O239" s="2"/>
      <c r="P239" s="2"/>
      <c r="Q239" s="2"/>
      <c r="R239" s="2"/>
      <c r="S239" s="2"/>
      <c r="T239" s="2"/>
      <c r="U239" s="2"/>
      <c r="V239" s="2"/>
      <c r="W239" s="2"/>
      <c r="X239" s="2"/>
      <c r="Y239" s="2"/>
      <c r="Z239" s="2"/>
      <c r="AA239" s="40"/>
      <c r="AB239" s="40"/>
      <c r="AC239" s="40"/>
      <c r="AD239" s="2"/>
      <c r="AE239" s="1"/>
      <c r="AF239" s="1"/>
      <c r="AG239" s="1"/>
      <c r="AH239" s="1"/>
      <c r="AI239" s="1"/>
      <c r="AJ239" s="1"/>
      <c r="AK239" s="1"/>
      <c r="AL239" s="1"/>
      <c r="AM239" s="1"/>
      <c r="AN239" s="1"/>
      <c r="AO239" s="1"/>
      <c r="AP239" s="1"/>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6"/>
    </row>
    <row r="240" spans="1:73" ht="153" customHeight="1" x14ac:dyDescent="0.2">
      <c r="A240" s="37" t="s">
        <v>133</v>
      </c>
      <c r="B240" s="52" t="s">
        <v>280</v>
      </c>
      <c r="C240" s="38">
        <v>2216</v>
      </c>
      <c r="D240" s="141"/>
      <c r="E240" s="2"/>
      <c r="F240" s="2"/>
      <c r="G240" s="2"/>
      <c r="H240" s="2"/>
      <c r="I240" s="2"/>
      <c r="J240" s="2"/>
      <c r="K240" s="2"/>
      <c r="L240" s="2"/>
      <c r="M240" s="2"/>
      <c r="N240" s="2"/>
      <c r="O240" s="2"/>
      <c r="P240" s="2"/>
      <c r="Q240" s="2"/>
      <c r="R240" s="2"/>
      <c r="S240" s="2"/>
      <c r="T240" s="2"/>
      <c r="U240" s="2"/>
      <c r="V240" s="2"/>
      <c r="W240" s="2"/>
      <c r="X240" s="2"/>
      <c r="Y240" s="2"/>
      <c r="Z240" s="2"/>
      <c r="AA240" s="40"/>
      <c r="AB240" s="40"/>
      <c r="AC240" s="40"/>
      <c r="AD240" s="2"/>
      <c r="AE240" s="1">
        <f>SUM(AE241)</f>
        <v>0</v>
      </c>
      <c r="AF240" s="1">
        <f>SUM(AF241)</f>
        <v>0</v>
      </c>
      <c r="AG240" s="1"/>
      <c r="AH240" s="1"/>
      <c r="AI240" s="1"/>
      <c r="AJ240" s="1"/>
      <c r="AK240" s="1"/>
      <c r="AL240" s="1"/>
      <c r="AM240" s="1">
        <f>SUM(AM241)</f>
        <v>0</v>
      </c>
      <c r="AN240" s="1"/>
      <c r="AO240" s="1"/>
      <c r="AP240" s="1"/>
      <c r="AQ240" s="1">
        <f>SUM(AQ241)</f>
        <v>0</v>
      </c>
      <c r="AR240" s="1"/>
      <c r="AS240" s="1"/>
      <c r="AT240" s="1"/>
      <c r="AU240" s="1">
        <f>SUM(AU241)</f>
        <v>0</v>
      </c>
      <c r="AV240" s="1"/>
      <c r="AW240" s="1"/>
      <c r="AX240" s="1"/>
      <c r="AY240" s="1">
        <f>SUM(AY241)</f>
        <v>0</v>
      </c>
      <c r="AZ240" s="1">
        <f>SUM(AZ241)</f>
        <v>0</v>
      </c>
      <c r="BA240" s="1">
        <f>SUM(BA241)</f>
        <v>0</v>
      </c>
      <c r="BB240" s="1"/>
      <c r="BC240" s="1"/>
      <c r="BD240" s="1"/>
      <c r="BE240" s="1"/>
      <c r="BF240" s="1"/>
      <c r="BG240" s="1"/>
      <c r="BH240" s="1">
        <f>SUM(BH241)</f>
        <v>0</v>
      </c>
      <c r="BI240" s="1"/>
      <c r="BJ240" s="1"/>
      <c r="BK240" s="1"/>
      <c r="BL240" s="1">
        <f>SUM(BL241)</f>
        <v>0</v>
      </c>
      <c r="BM240" s="1"/>
      <c r="BN240" s="1"/>
      <c r="BO240" s="1"/>
      <c r="BP240" s="1">
        <f>SUM(BP241)</f>
        <v>0</v>
      </c>
      <c r="BQ240" s="1"/>
      <c r="BR240" s="1"/>
      <c r="BS240" s="1"/>
      <c r="BT240" s="1">
        <f t="shared" ref="BT240" si="105">SUM(BT241)</f>
        <v>0</v>
      </c>
      <c r="BU240" s="36"/>
    </row>
    <row r="241" spans="1:73" ht="14.25" customHeight="1" x14ac:dyDescent="0.2">
      <c r="A241" s="37"/>
      <c r="B241" s="52"/>
      <c r="C241" s="38"/>
      <c r="D241" s="141"/>
      <c r="E241" s="2"/>
      <c r="F241" s="2"/>
      <c r="G241" s="2"/>
      <c r="H241" s="2"/>
      <c r="I241" s="2"/>
      <c r="J241" s="2"/>
      <c r="K241" s="2"/>
      <c r="L241" s="2"/>
      <c r="M241" s="2"/>
      <c r="N241" s="2"/>
      <c r="O241" s="2"/>
      <c r="P241" s="2"/>
      <c r="Q241" s="2"/>
      <c r="R241" s="2"/>
      <c r="S241" s="2"/>
      <c r="T241" s="2"/>
      <c r="U241" s="2"/>
      <c r="V241" s="2"/>
      <c r="W241" s="2"/>
      <c r="X241" s="2"/>
      <c r="Y241" s="2"/>
      <c r="Z241" s="2"/>
      <c r="AA241" s="40"/>
      <c r="AB241" s="40"/>
      <c r="AC241" s="40"/>
      <c r="AD241" s="2"/>
      <c r="AE241" s="1"/>
      <c r="AF241" s="1"/>
      <c r="AG241" s="1"/>
      <c r="AH241" s="1"/>
      <c r="AI241" s="1"/>
      <c r="AJ241" s="1"/>
      <c r="AK241" s="1"/>
      <c r="AL241" s="1"/>
      <c r="AM241" s="1"/>
      <c r="AN241" s="1"/>
      <c r="AO241" s="1"/>
      <c r="AP241" s="1"/>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6"/>
    </row>
    <row r="242" spans="1:73" ht="128.25" customHeight="1" x14ac:dyDescent="0.2">
      <c r="A242" s="37" t="s">
        <v>134</v>
      </c>
      <c r="B242" s="52" t="s">
        <v>269</v>
      </c>
      <c r="C242" s="38">
        <v>2217</v>
      </c>
      <c r="D242" s="141"/>
      <c r="E242" s="2"/>
      <c r="F242" s="2"/>
      <c r="G242" s="2"/>
      <c r="H242" s="2"/>
      <c r="I242" s="2"/>
      <c r="J242" s="2"/>
      <c r="K242" s="2"/>
      <c r="L242" s="2"/>
      <c r="M242" s="2"/>
      <c r="N242" s="2"/>
      <c r="O242" s="2"/>
      <c r="P242" s="2"/>
      <c r="Q242" s="2"/>
      <c r="R242" s="2"/>
      <c r="S242" s="2"/>
      <c r="T242" s="2"/>
      <c r="U242" s="2"/>
      <c r="V242" s="2"/>
      <c r="W242" s="2"/>
      <c r="X242" s="2"/>
      <c r="Y242" s="2"/>
      <c r="Z242" s="2"/>
      <c r="AA242" s="40"/>
      <c r="AB242" s="40"/>
      <c r="AC242" s="40"/>
      <c r="AD242" s="2"/>
      <c r="AE242" s="1">
        <f>SUM(AE243:AE244)</f>
        <v>0</v>
      </c>
      <c r="AF242" s="1">
        <f>SUM(AF243:AF244)</f>
        <v>0</v>
      </c>
      <c r="AG242" s="1"/>
      <c r="AH242" s="1"/>
      <c r="AI242" s="1"/>
      <c r="AJ242" s="1"/>
      <c r="AK242" s="1"/>
      <c r="AL242" s="1"/>
      <c r="AM242" s="1">
        <f>SUM(AM243:AM244)</f>
        <v>0</v>
      </c>
      <c r="AN242" s="1"/>
      <c r="AO242" s="1"/>
      <c r="AP242" s="1"/>
      <c r="AQ242" s="1">
        <f>SUM(AQ243:AQ244)</f>
        <v>0</v>
      </c>
      <c r="AR242" s="1"/>
      <c r="AS242" s="1"/>
      <c r="AT242" s="1"/>
      <c r="AU242" s="1">
        <f>SUM(AU243:AU244)</f>
        <v>0</v>
      </c>
      <c r="AV242" s="1"/>
      <c r="AW242" s="1"/>
      <c r="AX242" s="1"/>
      <c r="AY242" s="1">
        <f>SUM(AY243:AY244)</f>
        <v>0</v>
      </c>
      <c r="AZ242" s="1">
        <f>SUM(AZ243:AZ244)</f>
        <v>0</v>
      </c>
      <c r="BA242" s="1">
        <f>SUM(BA243:BA244)</f>
        <v>0</v>
      </c>
      <c r="BB242" s="1"/>
      <c r="BC242" s="1"/>
      <c r="BD242" s="1"/>
      <c r="BE242" s="1"/>
      <c r="BF242" s="1"/>
      <c r="BG242" s="1"/>
      <c r="BH242" s="1">
        <f>SUM(BH243:BH244)</f>
        <v>0</v>
      </c>
      <c r="BI242" s="1"/>
      <c r="BJ242" s="1"/>
      <c r="BK242" s="1"/>
      <c r="BL242" s="1">
        <f>SUM(BL243:BL244)</f>
        <v>0</v>
      </c>
      <c r="BM242" s="1"/>
      <c r="BN242" s="1"/>
      <c r="BO242" s="1"/>
      <c r="BP242" s="1">
        <f>SUM(BP243:BP244)</f>
        <v>0</v>
      </c>
      <c r="BQ242" s="1"/>
      <c r="BR242" s="1"/>
      <c r="BS242" s="1"/>
      <c r="BT242" s="1">
        <f t="shared" ref="BT242" si="106">SUM(BT243:BT244)</f>
        <v>0</v>
      </c>
      <c r="BU242" s="36"/>
    </row>
    <row r="243" spans="1:73" ht="15" customHeight="1" x14ac:dyDescent="0.2">
      <c r="A243" s="37"/>
      <c r="B243" s="11"/>
      <c r="C243" s="38"/>
      <c r="D243" s="141"/>
      <c r="E243" s="2"/>
      <c r="F243" s="2"/>
      <c r="G243" s="2"/>
      <c r="H243" s="2"/>
      <c r="I243" s="2"/>
      <c r="J243" s="2"/>
      <c r="K243" s="2"/>
      <c r="L243" s="2"/>
      <c r="M243" s="2"/>
      <c r="N243" s="2"/>
      <c r="O243" s="2"/>
      <c r="P243" s="2"/>
      <c r="Q243" s="2"/>
      <c r="R243" s="2"/>
      <c r="S243" s="2"/>
      <c r="T243" s="2"/>
      <c r="U243" s="2"/>
      <c r="V243" s="2"/>
      <c r="W243" s="2"/>
      <c r="X243" s="2"/>
      <c r="Y243" s="2"/>
      <c r="Z243" s="2"/>
      <c r="AA243" s="40"/>
      <c r="AB243" s="40"/>
      <c r="AC243" s="40"/>
      <c r="AD243" s="2"/>
      <c r="AE243" s="1"/>
      <c r="AF243" s="1"/>
      <c r="AG243" s="1"/>
      <c r="AH243" s="1"/>
      <c r="AI243" s="1"/>
      <c r="AJ243" s="1"/>
      <c r="AK243" s="1"/>
      <c r="AL243" s="1"/>
      <c r="AM243" s="1"/>
      <c r="AN243" s="1"/>
      <c r="AO243" s="1"/>
      <c r="AP243" s="1"/>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6"/>
    </row>
    <row r="244" spans="1:73" ht="15" customHeight="1" x14ac:dyDescent="0.2">
      <c r="A244" s="37"/>
      <c r="B244" s="11"/>
      <c r="C244" s="38"/>
      <c r="D244" s="141"/>
      <c r="E244" s="2"/>
      <c r="F244" s="2"/>
      <c r="G244" s="2"/>
      <c r="H244" s="2"/>
      <c r="I244" s="2"/>
      <c r="J244" s="2"/>
      <c r="K244" s="2"/>
      <c r="L244" s="2"/>
      <c r="M244" s="2"/>
      <c r="N244" s="2"/>
      <c r="O244" s="2"/>
      <c r="P244" s="2"/>
      <c r="Q244" s="2"/>
      <c r="R244" s="2"/>
      <c r="S244" s="2"/>
      <c r="T244" s="2"/>
      <c r="U244" s="2"/>
      <c r="V244" s="2"/>
      <c r="W244" s="2"/>
      <c r="X244" s="2"/>
      <c r="Y244" s="2"/>
      <c r="Z244" s="2"/>
      <c r="AA244" s="40"/>
      <c r="AB244" s="40"/>
      <c r="AC244" s="40"/>
      <c r="AD244" s="2"/>
      <c r="AE244" s="1"/>
      <c r="AF244" s="1"/>
      <c r="AG244" s="1"/>
      <c r="AH244" s="1"/>
      <c r="AI244" s="1"/>
      <c r="AJ244" s="1"/>
      <c r="AK244" s="1"/>
      <c r="AL244" s="1"/>
      <c r="AM244" s="1"/>
      <c r="AN244" s="1"/>
      <c r="AO244" s="1"/>
      <c r="AP244" s="1"/>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6"/>
    </row>
    <row r="245" spans="1:73" ht="108" customHeight="1" x14ac:dyDescent="0.2">
      <c r="A245" s="37" t="s">
        <v>408</v>
      </c>
      <c r="B245" s="12" t="s">
        <v>135</v>
      </c>
      <c r="C245" s="38">
        <v>2218</v>
      </c>
      <c r="D245" s="39" t="s">
        <v>34</v>
      </c>
      <c r="E245" s="40" t="s">
        <v>35</v>
      </c>
      <c r="F245" s="40" t="s">
        <v>255</v>
      </c>
      <c r="G245" s="2"/>
      <c r="H245" s="2"/>
      <c r="I245" s="2"/>
      <c r="J245" s="2"/>
      <c r="K245" s="2"/>
      <c r="L245" s="2"/>
      <c r="M245" s="2"/>
      <c r="N245" s="2"/>
      <c r="O245" s="2"/>
      <c r="P245" s="2"/>
      <c r="Q245" s="2"/>
      <c r="R245" s="2"/>
      <c r="S245" s="2"/>
      <c r="T245" s="2"/>
      <c r="U245" s="2"/>
      <c r="V245" s="2"/>
      <c r="W245" s="2"/>
      <c r="X245" s="2"/>
      <c r="Y245" s="2"/>
      <c r="Z245" s="2"/>
      <c r="AA245" s="40"/>
      <c r="AB245" s="40"/>
      <c r="AC245" s="40"/>
      <c r="AD245" s="2"/>
      <c r="AE245" s="1">
        <f>SUM(AE246)</f>
        <v>1000000</v>
      </c>
      <c r="AF245" s="1">
        <f>SUM(AF246)</f>
        <v>0</v>
      </c>
      <c r="AG245" s="1"/>
      <c r="AH245" s="1"/>
      <c r="AI245" s="1"/>
      <c r="AJ245" s="1"/>
      <c r="AK245" s="1">
        <f>SUM(AK246)</f>
        <v>1000000</v>
      </c>
      <c r="AL245" s="1">
        <f>SUM(AL246)</f>
        <v>0</v>
      </c>
      <c r="AM245" s="1">
        <f t="shared" ref="AM245:BT245" si="107">SUM(AM246)</f>
        <v>1000000</v>
      </c>
      <c r="AN245" s="1">
        <f t="shared" si="107"/>
        <v>0</v>
      </c>
      <c r="AO245" s="1">
        <f t="shared" si="107"/>
        <v>0</v>
      </c>
      <c r="AP245" s="1">
        <f t="shared" si="107"/>
        <v>1000000</v>
      </c>
      <c r="AQ245" s="1">
        <f t="shared" si="107"/>
        <v>1000000</v>
      </c>
      <c r="AR245" s="1">
        <f t="shared" si="107"/>
        <v>0</v>
      </c>
      <c r="AS245" s="1">
        <f t="shared" si="107"/>
        <v>0</v>
      </c>
      <c r="AT245" s="1">
        <f t="shared" si="107"/>
        <v>1000000</v>
      </c>
      <c r="AU245" s="1">
        <f t="shared" si="107"/>
        <v>1000000</v>
      </c>
      <c r="AV245" s="1">
        <f t="shared" si="107"/>
        <v>0</v>
      </c>
      <c r="AW245" s="1">
        <f t="shared" si="107"/>
        <v>0</v>
      </c>
      <c r="AX245" s="1">
        <f t="shared" si="107"/>
        <v>1000000</v>
      </c>
      <c r="AY245" s="1">
        <f t="shared" si="107"/>
        <v>1000000</v>
      </c>
      <c r="AZ245" s="1">
        <f t="shared" si="107"/>
        <v>0</v>
      </c>
      <c r="BA245" s="1">
        <f t="shared" si="107"/>
        <v>0</v>
      </c>
      <c r="BB245" s="1"/>
      <c r="BC245" s="1"/>
      <c r="BD245" s="1"/>
      <c r="BE245" s="1"/>
      <c r="BF245" s="1"/>
      <c r="BG245" s="1"/>
      <c r="BH245" s="1">
        <f t="shared" si="107"/>
        <v>0</v>
      </c>
      <c r="BI245" s="1"/>
      <c r="BJ245" s="1"/>
      <c r="BK245" s="1"/>
      <c r="BL245" s="1">
        <f t="shared" si="107"/>
        <v>0</v>
      </c>
      <c r="BM245" s="1"/>
      <c r="BN245" s="1"/>
      <c r="BO245" s="1"/>
      <c r="BP245" s="1">
        <f t="shared" si="107"/>
        <v>0</v>
      </c>
      <c r="BQ245" s="1"/>
      <c r="BR245" s="1"/>
      <c r="BS245" s="1"/>
      <c r="BT245" s="1">
        <f t="shared" si="107"/>
        <v>0</v>
      </c>
      <c r="BU245" s="36"/>
    </row>
    <row r="246" spans="1:73" ht="15.75" customHeight="1" x14ac:dyDescent="0.2">
      <c r="A246" s="37"/>
      <c r="B246" s="53"/>
      <c r="C246" s="38"/>
      <c r="D246" s="141"/>
      <c r="E246" s="2"/>
      <c r="F246" s="2"/>
      <c r="G246" s="2"/>
      <c r="H246" s="2"/>
      <c r="I246" s="2"/>
      <c r="J246" s="2"/>
      <c r="K246" s="2"/>
      <c r="L246" s="2"/>
      <c r="M246" s="2"/>
      <c r="N246" s="2"/>
      <c r="O246" s="2"/>
      <c r="P246" s="2"/>
      <c r="Q246" s="2"/>
      <c r="R246" s="2"/>
      <c r="S246" s="2"/>
      <c r="T246" s="2"/>
      <c r="U246" s="2"/>
      <c r="V246" s="2"/>
      <c r="W246" s="2"/>
      <c r="X246" s="2"/>
      <c r="Y246" s="2"/>
      <c r="Z246" s="2"/>
      <c r="AA246" s="40"/>
      <c r="AB246" s="40"/>
      <c r="AC246" s="40"/>
      <c r="AD246" s="2" t="s">
        <v>204</v>
      </c>
      <c r="AE246" s="1">
        <v>1000000</v>
      </c>
      <c r="AF246" s="1">
        <v>0</v>
      </c>
      <c r="AG246" s="1"/>
      <c r="AH246" s="1"/>
      <c r="AI246" s="1"/>
      <c r="AJ246" s="1"/>
      <c r="AK246" s="1">
        <v>1000000</v>
      </c>
      <c r="AL246" s="1">
        <v>0</v>
      </c>
      <c r="AM246" s="1">
        <v>1000000</v>
      </c>
      <c r="AN246" s="1"/>
      <c r="AO246" s="1"/>
      <c r="AP246" s="1">
        <v>1000000</v>
      </c>
      <c r="AQ246" s="3">
        <v>1000000</v>
      </c>
      <c r="AR246" s="3"/>
      <c r="AS246" s="3"/>
      <c r="AT246" s="3">
        <v>1000000</v>
      </c>
      <c r="AU246" s="3">
        <v>1000000</v>
      </c>
      <c r="AV246" s="3"/>
      <c r="AW246" s="3"/>
      <c r="AX246" s="3">
        <v>1000000</v>
      </c>
      <c r="AY246" s="3">
        <v>1000000</v>
      </c>
      <c r="AZ246" s="3"/>
      <c r="BA246" s="3"/>
      <c r="BB246" s="3"/>
      <c r="BC246" s="3"/>
      <c r="BD246" s="3"/>
      <c r="BE246" s="3"/>
      <c r="BF246" s="3"/>
      <c r="BG246" s="3"/>
      <c r="BH246" s="3"/>
      <c r="BI246" s="3"/>
      <c r="BJ246" s="3"/>
      <c r="BK246" s="3"/>
      <c r="BL246" s="3"/>
      <c r="BM246" s="3"/>
      <c r="BN246" s="3"/>
      <c r="BO246" s="3"/>
      <c r="BP246" s="3"/>
      <c r="BQ246" s="3"/>
      <c r="BR246" s="3"/>
      <c r="BS246" s="3"/>
      <c r="BT246" s="3"/>
      <c r="BU246" s="36"/>
    </row>
    <row r="247" spans="1:73" ht="14.25" customHeight="1" x14ac:dyDescent="0.2">
      <c r="A247" s="37"/>
      <c r="B247" s="53"/>
      <c r="C247" s="38"/>
      <c r="D247" s="141"/>
      <c r="E247" s="2"/>
      <c r="F247" s="2"/>
      <c r="G247" s="2"/>
      <c r="H247" s="2"/>
      <c r="I247" s="2"/>
      <c r="J247" s="2"/>
      <c r="K247" s="2"/>
      <c r="L247" s="2"/>
      <c r="M247" s="2"/>
      <c r="N247" s="2"/>
      <c r="O247" s="2"/>
      <c r="P247" s="2"/>
      <c r="Q247" s="2"/>
      <c r="R247" s="2"/>
      <c r="S247" s="2"/>
      <c r="T247" s="2"/>
      <c r="U247" s="2"/>
      <c r="V247" s="2"/>
      <c r="W247" s="2"/>
      <c r="X247" s="2"/>
      <c r="Y247" s="2"/>
      <c r="Z247" s="2"/>
      <c r="AA247" s="40"/>
      <c r="AB247" s="40"/>
      <c r="AC247" s="40"/>
      <c r="AD247" s="2"/>
      <c r="AE247" s="1"/>
      <c r="AF247" s="1"/>
      <c r="AG247" s="1"/>
      <c r="AH247" s="1"/>
      <c r="AI247" s="1"/>
      <c r="AJ247" s="1"/>
      <c r="AK247" s="1"/>
      <c r="AL247" s="1"/>
      <c r="AM247" s="1"/>
      <c r="AN247" s="1"/>
      <c r="AO247" s="1"/>
      <c r="AP247" s="1"/>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6"/>
    </row>
    <row r="248" spans="1:73" ht="39.75" customHeight="1" x14ac:dyDescent="0.2">
      <c r="A248" s="37" t="s">
        <v>409</v>
      </c>
      <c r="B248" s="12" t="s">
        <v>346</v>
      </c>
      <c r="C248" s="38">
        <v>2219</v>
      </c>
      <c r="D248" s="141"/>
      <c r="E248" s="2"/>
      <c r="F248" s="2"/>
      <c r="G248" s="2"/>
      <c r="H248" s="2"/>
      <c r="I248" s="2"/>
      <c r="J248" s="2"/>
      <c r="K248" s="2"/>
      <c r="L248" s="2"/>
      <c r="M248" s="2"/>
      <c r="N248" s="2"/>
      <c r="O248" s="2"/>
      <c r="P248" s="2"/>
      <c r="Q248" s="2"/>
      <c r="R248" s="2"/>
      <c r="S248" s="2"/>
      <c r="T248" s="2"/>
      <c r="U248" s="2"/>
      <c r="V248" s="2"/>
      <c r="W248" s="2"/>
      <c r="X248" s="2"/>
      <c r="Y248" s="2"/>
      <c r="Z248" s="2"/>
      <c r="AA248" s="40"/>
      <c r="AB248" s="40"/>
      <c r="AC248" s="40"/>
      <c r="AD248" s="2"/>
      <c r="AE248" s="1">
        <f t="shared" ref="AE248:AY248" si="108">SUM(AE249:AE250)</f>
        <v>3383800</v>
      </c>
      <c r="AF248" s="1">
        <f t="shared" si="108"/>
        <v>3296515.4</v>
      </c>
      <c r="AG248" s="1"/>
      <c r="AH248" s="1"/>
      <c r="AI248" s="1"/>
      <c r="AJ248" s="1"/>
      <c r="AK248" s="1">
        <f>SUM(AK249)</f>
        <v>3383800</v>
      </c>
      <c r="AL248" s="1">
        <f>SUM(AL249)</f>
        <v>3296515.4</v>
      </c>
      <c r="AM248" s="1">
        <f t="shared" si="108"/>
        <v>3818000</v>
      </c>
      <c r="AN248" s="1">
        <f t="shared" si="108"/>
        <v>0</v>
      </c>
      <c r="AO248" s="1">
        <f t="shared" si="108"/>
        <v>0</v>
      </c>
      <c r="AP248" s="1">
        <f t="shared" si="108"/>
        <v>3818000</v>
      </c>
      <c r="AQ248" s="1">
        <f t="shared" si="108"/>
        <v>3768000</v>
      </c>
      <c r="AR248" s="1">
        <f t="shared" si="108"/>
        <v>0</v>
      </c>
      <c r="AS248" s="1">
        <f t="shared" si="108"/>
        <v>0</v>
      </c>
      <c r="AT248" s="1">
        <f t="shared" si="108"/>
        <v>3768000</v>
      </c>
      <c r="AU248" s="1">
        <f t="shared" si="108"/>
        <v>3768000</v>
      </c>
      <c r="AV248" s="1">
        <f t="shared" si="108"/>
        <v>0</v>
      </c>
      <c r="AW248" s="1">
        <f t="shared" si="108"/>
        <v>0</v>
      </c>
      <c r="AX248" s="1">
        <f t="shared" si="108"/>
        <v>3768000</v>
      </c>
      <c r="AY248" s="1">
        <f t="shared" si="108"/>
        <v>3768000</v>
      </c>
      <c r="AZ248" s="1">
        <f>SUM(AZ249:AZ250)</f>
        <v>0</v>
      </c>
      <c r="BA248" s="1">
        <f>SUM(BA249:BA250)</f>
        <v>0</v>
      </c>
      <c r="BB248" s="1"/>
      <c r="BC248" s="1"/>
      <c r="BD248" s="1"/>
      <c r="BE248" s="1"/>
      <c r="BF248" s="1"/>
      <c r="BG248" s="1"/>
      <c r="BH248" s="1">
        <f>SUM(BH249:BH250)</f>
        <v>0</v>
      </c>
      <c r="BI248" s="1"/>
      <c r="BJ248" s="1"/>
      <c r="BK248" s="1"/>
      <c r="BL248" s="1">
        <f>SUM(BL249:BL250)</f>
        <v>0</v>
      </c>
      <c r="BM248" s="1"/>
      <c r="BN248" s="1"/>
      <c r="BO248" s="1"/>
      <c r="BP248" s="1">
        <f>SUM(BP249:BP250)</f>
        <v>0</v>
      </c>
      <c r="BQ248" s="1"/>
      <c r="BR248" s="1"/>
      <c r="BS248" s="1"/>
      <c r="BT248" s="1">
        <f t="shared" ref="BT248" si="109">SUM(BT249:BT250)</f>
        <v>0</v>
      </c>
      <c r="BU248" s="36"/>
    </row>
    <row r="249" spans="1:73" ht="17.25" customHeight="1" x14ac:dyDescent="0.2">
      <c r="A249" s="37"/>
      <c r="B249" s="53"/>
      <c r="C249" s="38"/>
      <c r="D249" s="141"/>
      <c r="E249" s="2"/>
      <c r="F249" s="2"/>
      <c r="G249" s="2"/>
      <c r="H249" s="2"/>
      <c r="I249" s="2"/>
      <c r="J249" s="2"/>
      <c r="K249" s="2"/>
      <c r="L249" s="2"/>
      <c r="M249" s="2"/>
      <c r="N249" s="2"/>
      <c r="O249" s="2"/>
      <c r="P249" s="2"/>
      <c r="Q249" s="2"/>
      <c r="R249" s="2"/>
      <c r="S249" s="2"/>
      <c r="T249" s="2"/>
      <c r="U249" s="2"/>
      <c r="V249" s="2"/>
      <c r="W249" s="2"/>
      <c r="X249" s="2"/>
      <c r="Y249" s="2"/>
      <c r="Z249" s="2"/>
      <c r="AA249" s="40"/>
      <c r="AB249" s="40"/>
      <c r="AC249" s="40"/>
      <c r="AD249" s="2" t="s">
        <v>205</v>
      </c>
      <c r="AE249" s="1">
        <v>3383800</v>
      </c>
      <c r="AF249" s="1">
        <v>3296515.4</v>
      </c>
      <c r="AG249" s="1"/>
      <c r="AH249" s="1"/>
      <c r="AI249" s="1"/>
      <c r="AJ249" s="1"/>
      <c r="AK249" s="1">
        <v>3383800</v>
      </c>
      <c r="AL249" s="1">
        <v>3296515.4</v>
      </c>
      <c r="AM249" s="1">
        <v>3818000</v>
      </c>
      <c r="AN249" s="1"/>
      <c r="AO249" s="1"/>
      <c r="AP249" s="1">
        <v>3818000</v>
      </c>
      <c r="AQ249" s="3">
        <v>3768000</v>
      </c>
      <c r="AR249" s="3"/>
      <c r="AS249" s="3"/>
      <c r="AT249" s="3">
        <v>3768000</v>
      </c>
      <c r="AU249" s="3">
        <v>3768000</v>
      </c>
      <c r="AV249" s="3">
        <v>0</v>
      </c>
      <c r="AW249" s="3">
        <v>0</v>
      </c>
      <c r="AX249" s="3">
        <v>3768000</v>
      </c>
      <c r="AY249" s="3">
        <v>3768000</v>
      </c>
      <c r="AZ249" s="3"/>
      <c r="BA249" s="3"/>
      <c r="BB249" s="3"/>
      <c r="BC249" s="3"/>
      <c r="BD249" s="3"/>
      <c r="BE249" s="3"/>
      <c r="BF249" s="3"/>
      <c r="BG249" s="3"/>
      <c r="BH249" s="3"/>
      <c r="BI249" s="3"/>
      <c r="BJ249" s="3"/>
      <c r="BK249" s="3"/>
      <c r="BL249" s="3"/>
      <c r="BM249" s="3"/>
      <c r="BN249" s="3"/>
      <c r="BO249" s="3"/>
      <c r="BP249" s="3"/>
      <c r="BQ249" s="3"/>
      <c r="BR249" s="3"/>
      <c r="BS249" s="3"/>
      <c r="BT249" s="3"/>
      <c r="BU249" s="36"/>
    </row>
    <row r="250" spans="1:73" ht="17.25" customHeight="1" x14ac:dyDescent="0.2">
      <c r="A250" s="37"/>
      <c r="B250" s="53"/>
      <c r="C250" s="38"/>
      <c r="D250" s="141"/>
      <c r="E250" s="2"/>
      <c r="F250" s="2"/>
      <c r="G250" s="2"/>
      <c r="H250" s="2"/>
      <c r="I250" s="2"/>
      <c r="J250" s="2"/>
      <c r="K250" s="2"/>
      <c r="L250" s="2"/>
      <c r="M250" s="2"/>
      <c r="N250" s="2"/>
      <c r="O250" s="2"/>
      <c r="P250" s="2"/>
      <c r="Q250" s="2"/>
      <c r="R250" s="2"/>
      <c r="S250" s="2"/>
      <c r="T250" s="2"/>
      <c r="U250" s="2"/>
      <c r="V250" s="2"/>
      <c r="W250" s="2"/>
      <c r="X250" s="2"/>
      <c r="Y250" s="2"/>
      <c r="Z250" s="2"/>
      <c r="AA250" s="40"/>
      <c r="AB250" s="40"/>
      <c r="AC250" s="40"/>
      <c r="AD250" s="2"/>
      <c r="AE250" s="1"/>
      <c r="AF250" s="1"/>
      <c r="AG250" s="1"/>
      <c r="AH250" s="1"/>
      <c r="AI250" s="1"/>
      <c r="AJ250" s="1"/>
      <c r="AK250" s="1"/>
      <c r="AL250" s="1"/>
      <c r="AM250" s="1"/>
      <c r="AN250" s="1"/>
      <c r="AO250" s="1"/>
      <c r="AP250" s="1"/>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6"/>
    </row>
    <row r="251" spans="1:73" ht="81" customHeight="1" x14ac:dyDescent="0.2">
      <c r="A251" s="37" t="s">
        <v>118</v>
      </c>
      <c r="B251" s="13" t="s">
        <v>136</v>
      </c>
      <c r="C251" s="38">
        <v>2220</v>
      </c>
      <c r="D251" s="39" t="s">
        <v>183</v>
      </c>
      <c r="E251" s="2" t="s">
        <v>254</v>
      </c>
      <c r="F251" s="40" t="s">
        <v>255</v>
      </c>
      <c r="G251" s="2"/>
      <c r="H251" s="2"/>
      <c r="I251" s="2"/>
      <c r="J251" s="2"/>
      <c r="K251" s="2"/>
      <c r="L251" s="2"/>
      <c r="M251" s="2"/>
      <c r="N251" s="2"/>
      <c r="O251" s="2"/>
      <c r="P251" s="2"/>
      <c r="Q251" s="2"/>
      <c r="R251" s="2"/>
      <c r="S251" s="2"/>
      <c r="T251" s="2"/>
      <c r="U251" s="2"/>
      <c r="V251" s="2"/>
      <c r="W251" s="2"/>
      <c r="X251" s="40" t="s">
        <v>186</v>
      </c>
      <c r="Y251" s="2"/>
      <c r="Z251" s="2"/>
      <c r="AA251" s="40"/>
      <c r="AB251" s="40"/>
      <c r="AC251" s="40"/>
      <c r="AD251" s="2"/>
      <c r="AE251" s="1">
        <f>SUM(AE252:AE256)</f>
        <v>236532200</v>
      </c>
      <c r="AF251" s="1">
        <f>SUM(AF252:AF256)</f>
        <v>183981217.66</v>
      </c>
      <c r="AG251" s="1"/>
      <c r="AH251" s="1">
        <f>SUM(AH252:AH256)</f>
        <v>0</v>
      </c>
      <c r="AI251" s="1"/>
      <c r="AJ251" s="1">
        <f>SUM(AJ252:AJ256)</f>
        <v>0</v>
      </c>
      <c r="AK251" s="1">
        <f>SUM(AK252:AK256)</f>
        <v>236532200</v>
      </c>
      <c r="AL251" s="1">
        <f>SUM(AL252:AL256)</f>
        <v>183981217.66</v>
      </c>
      <c r="AM251" s="1">
        <f>SUM(AM252:AM256)</f>
        <v>281936299</v>
      </c>
      <c r="AN251" s="1">
        <f t="shared" ref="AN251:AS251" si="110">SUM(AN252:AN254)</f>
        <v>0</v>
      </c>
      <c r="AO251" s="1">
        <f t="shared" si="110"/>
        <v>0</v>
      </c>
      <c r="AP251" s="1">
        <f>SUM(AP252:AP256)</f>
        <v>281936299</v>
      </c>
      <c r="AQ251" s="1">
        <f>SUM(AQ252:AQ256)</f>
        <v>176381100</v>
      </c>
      <c r="AR251" s="1">
        <f t="shared" si="110"/>
        <v>0</v>
      </c>
      <c r="AS251" s="1">
        <f t="shared" si="110"/>
        <v>0</v>
      </c>
      <c r="AT251" s="1">
        <f>SUM(AT252:AT256)</f>
        <v>176381100</v>
      </c>
      <c r="AU251" s="1">
        <f>SUM(AU252:AU256)</f>
        <v>175998600</v>
      </c>
      <c r="AV251" s="1"/>
      <c r="AW251" s="1"/>
      <c r="AX251" s="1">
        <f>SUM(AX252:AX256)</f>
        <v>175998600</v>
      </c>
      <c r="AY251" s="1">
        <f>SUM(AY252:AY256)</f>
        <v>175841800</v>
      </c>
      <c r="AZ251" s="1">
        <f>SUM(AZ252:AZ254)</f>
        <v>0</v>
      </c>
      <c r="BA251" s="1">
        <f>SUM(BA252:BA254)</f>
        <v>0</v>
      </c>
      <c r="BB251" s="1"/>
      <c r="BC251" s="1"/>
      <c r="BD251" s="1"/>
      <c r="BE251" s="1"/>
      <c r="BF251" s="1"/>
      <c r="BG251" s="1"/>
      <c r="BH251" s="1">
        <f>SUM(BH252:BH254)</f>
        <v>0</v>
      </c>
      <c r="BI251" s="1"/>
      <c r="BJ251" s="1"/>
      <c r="BK251" s="1"/>
      <c r="BL251" s="1">
        <f>SUM(BL252:BL254)</f>
        <v>0</v>
      </c>
      <c r="BM251" s="1"/>
      <c r="BN251" s="1"/>
      <c r="BO251" s="1"/>
      <c r="BP251" s="1">
        <f>SUM(BP252:BP254)</f>
        <v>0</v>
      </c>
      <c r="BQ251" s="1"/>
      <c r="BR251" s="1"/>
      <c r="BS251" s="1"/>
      <c r="BT251" s="1">
        <f t="shared" ref="BT251" si="111">SUM(BT252:BT254)</f>
        <v>0</v>
      </c>
      <c r="BU251" s="36"/>
    </row>
    <row r="252" spans="1:73" ht="17.25" customHeight="1" x14ac:dyDescent="0.2">
      <c r="A252" s="37"/>
      <c r="B252" s="13"/>
      <c r="C252" s="38"/>
      <c r="D252" s="141"/>
      <c r="E252" s="2"/>
      <c r="F252" s="2"/>
      <c r="G252" s="2"/>
      <c r="H252" s="2"/>
      <c r="I252" s="2"/>
      <c r="J252" s="2"/>
      <c r="K252" s="2"/>
      <c r="L252" s="2"/>
      <c r="M252" s="2"/>
      <c r="N252" s="2"/>
      <c r="O252" s="2"/>
      <c r="P252" s="2"/>
      <c r="Q252" s="2"/>
      <c r="R252" s="2"/>
      <c r="S252" s="2"/>
      <c r="T252" s="2"/>
      <c r="U252" s="2"/>
      <c r="V252" s="2"/>
      <c r="W252" s="2"/>
      <c r="X252" s="2"/>
      <c r="Y252" s="2"/>
      <c r="Z252" s="2"/>
      <c r="AA252" s="40"/>
      <c r="AB252" s="40"/>
      <c r="AC252" s="40"/>
      <c r="AD252" s="4" t="s">
        <v>22</v>
      </c>
      <c r="AE252" s="1">
        <v>234954500</v>
      </c>
      <c r="AF252" s="1">
        <v>182618344.96000001</v>
      </c>
      <c r="AG252" s="1"/>
      <c r="AH252" s="1"/>
      <c r="AI252" s="1"/>
      <c r="AJ252" s="1"/>
      <c r="AK252" s="1">
        <v>234954500</v>
      </c>
      <c r="AL252" s="1">
        <v>182618344.96000001</v>
      </c>
      <c r="AM252" s="1">
        <v>279810299</v>
      </c>
      <c r="AN252" s="1"/>
      <c r="AO252" s="1"/>
      <c r="AP252" s="1">
        <v>279810299</v>
      </c>
      <c r="AQ252" s="3">
        <v>174593400</v>
      </c>
      <c r="AR252" s="3"/>
      <c r="AS252" s="3"/>
      <c r="AT252" s="3">
        <v>174593400</v>
      </c>
      <c r="AU252" s="3">
        <v>174593400</v>
      </c>
      <c r="AV252" s="3"/>
      <c r="AW252" s="3"/>
      <c r="AX252" s="3">
        <v>174593400</v>
      </c>
      <c r="AY252" s="3">
        <v>174593400</v>
      </c>
      <c r="AZ252" s="3"/>
      <c r="BA252" s="3"/>
      <c r="BB252" s="3"/>
      <c r="BC252" s="3"/>
      <c r="BD252" s="3"/>
      <c r="BE252" s="3"/>
      <c r="BF252" s="3"/>
      <c r="BG252" s="3"/>
      <c r="BH252" s="3"/>
      <c r="BI252" s="3"/>
      <c r="BJ252" s="3"/>
      <c r="BK252" s="3"/>
      <c r="BL252" s="3"/>
      <c r="BM252" s="3"/>
      <c r="BN252" s="3"/>
      <c r="BO252" s="3"/>
      <c r="BP252" s="3"/>
      <c r="BQ252" s="3"/>
      <c r="BR252" s="3"/>
      <c r="BS252" s="3"/>
      <c r="BT252" s="3"/>
      <c r="BU252" s="36"/>
    </row>
    <row r="253" spans="1:73" ht="17.25" customHeight="1" x14ac:dyDescent="0.2">
      <c r="A253" s="37"/>
      <c r="B253" s="13"/>
      <c r="C253" s="38"/>
      <c r="D253" s="141"/>
      <c r="E253" s="2"/>
      <c r="F253" s="2"/>
      <c r="G253" s="2"/>
      <c r="H253" s="2"/>
      <c r="I253" s="2"/>
      <c r="J253" s="2"/>
      <c r="K253" s="2"/>
      <c r="L253" s="2"/>
      <c r="M253" s="2"/>
      <c r="N253" s="2"/>
      <c r="O253" s="2"/>
      <c r="P253" s="2"/>
      <c r="Q253" s="2"/>
      <c r="R253" s="2"/>
      <c r="S253" s="2"/>
      <c r="T253" s="2"/>
      <c r="U253" s="2"/>
      <c r="V253" s="2"/>
      <c r="W253" s="2"/>
      <c r="X253" s="2"/>
      <c r="Y253" s="2"/>
      <c r="Z253" s="2"/>
      <c r="AA253" s="40"/>
      <c r="AB253" s="40"/>
      <c r="AC253" s="40"/>
      <c r="AD253" s="4" t="s">
        <v>374</v>
      </c>
      <c r="AE253" s="1">
        <v>400000</v>
      </c>
      <c r="AF253" s="1">
        <v>284000</v>
      </c>
      <c r="AG253" s="1"/>
      <c r="AH253" s="1"/>
      <c r="AI253" s="1"/>
      <c r="AJ253" s="1"/>
      <c r="AK253" s="1">
        <v>400000</v>
      </c>
      <c r="AL253" s="1">
        <v>284000</v>
      </c>
      <c r="AM253" s="1">
        <v>510400</v>
      </c>
      <c r="AN253" s="1"/>
      <c r="AO253" s="1"/>
      <c r="AP253" s="1">
        <v>510400</v>
      </c>
      <c r="AQ253" s="3">
        <v>510400</v>
      </c>
      <c r="AR253" s="3"/>
      <c r="AS253" s="3"/>
      <c r="AT253" s="3">
        <v>510400</v>
      </c>
      <c r="AU253" s="3">
        <v>510400</v>
      </c>
      <c r="AV253" s="3"/>
      <c r="AW253" s="3"/>
      <c r="AX253" s="3">
        <v>510400</v>
      </c>
      <c r="AY253" s="3">
        <v>510400</v>
      </c>
      <c r="AZ253" s="3"/>
      <c r="BA253" s="3"/>
      <c r="BB253" s="3"/>
      <c r="BC253" s="3"/>
      <c r="BD253" s="3"/>
      <c r="BE253" s="3"/>
      <c r="BF253" s="3"/>
      <c r="BG253" s="3"/>
      <c r="BH253" s="3"/>
      <c r="BI253" s="3"/>
      <c r="BJ253" s="3"/>
      <c r="BK253" s="3"/>
      <c r="BL253" s="3"/>
      <c r="BM253" s="3"/>
      <c r="BN253" s="3"/>
      <c r="BO253" s="3"/>
      <c r="BP253" s="3"/>
      <c r="BQ253" s="3"/>
      <c r="BR253" s="3"/>
      <c r="BS253" s="3"/>
      <c r="BT253" s="3"/>
      <c r="BU253" s="36"/>
    </row>
    <row r="254" spans="1:73" ht="17.25" customHeight="1" x14ac:dyDescent="0.2">
      <c r="A254" s="37"/>
      <c r="B254" s="13"/>
      <c r="C254" s="38"/>
      <c r="D254" s="141"/>
      <c r="E254" s="2"/>
      <c r="F254" s="2"/>
      <c r="G254" s="2"/>
      <c r="H254" s="2"/>
      <c r="I254" s="2"/>
      <c r="J254" s="2"/>
      <c r="K254" s="2"/>
      <c r="L254" s="2"/>
      <c r="M254" s="2"/>
      <c r="N254" s="2"/>
      <c r="O254" s="2"/>
      <c r="P254" s="2"/>
      <c r="Q254" s="2"/>
      <c r="R254" s="2"/>
      <c r="S254" s="2"/>
      <c r="T254" s="2"/>
      <c r="U254" s="2"/>
      <c r="V254" s="2"/>
      <c r="W254" s="2"/>
      <c r="X254" s="2"/>
      <c r="Y254" s="2"/>
      <c r="Z254" s="2"/>
      <c r="AA254" s="40"/>
      <c r="AB254" s="40"/>
      <c r="AC254" s="40"/>
      <c r="AD254" s="2" t="s">
        <v>189</v>
      </c>
      <c r="AE254" s="1">
        <v>504000</v>
      </c>
      <c r="AF254" s="1">
        <v>445000</v>
      </c>
      <c r="AG254" s="1"/>
      <c r="AH254" s="1"/>
      <c r="AI254" s="1"/>
      <c r="AJ254" s="1"/>
      <c r="AK254" s="1">
        <v>504000</v>
      </c>
      <c r="AL254" s="1">
        <v>445000</v>
      </c>
      <c r="AM254" s="1">
        <v>477600</v>
      </c>
      <c r="AN254" s="1"/>
      <c r="AO254" s="1"/>
      <c r="AP254" s="1">
        <v>477600</v>
      </c>
      <c r="AQ254" s="3">
        <v>546000</v>
      </c>
      <c r="AR254" s="3"/>
      <c r="AS254" s="3"/>
      <c r="AT254" s="3">
        <v>546000</v>
      </c>
      <c r="AU254" s="3">
        <v>546000</v>
      </c>
      <c r="AV254" s="3"/>
      <c r="AW254" s="3"/>
      <c r="AX254" s="3">
        <v>546000</v>
      </c>
      <c r="AY254" s="3">
        <v>546000</v>
      </c>
      <c r="AZ254" s="3"/>
      <c r="BA254" s="3"/>
      <c r="BB254" s="3"/>
      <c r="BC254" s="3"/>
      <c r="BD254" s="3"/>
      <c r="BE254" s="3"/>
      <c r="BF254" s="3"/>
      <c r="BG254" s="3"/>
      <c r="BH254" s="3"/>
      <c r="BI254" s="3"/>
      <c r="BJ254" s="3"/>
      <c r="BK254" s="3"/>
      <c r="BL254" s="3"/>
      <c r="BM254" s="3"/>
      <c r="BN254" s="3"/>
      <c r="BO254" s="3"/>
      <c r="BP254" s="3"/>
      <c r="BQ254" s="3"/>
      <c r="BR254" s="3"/>
      <c r="BS254" s="3"/>
      <c r="BT254" s="3"/>
      <c r="BU254" s="36"/>
    </row>
    <row r="255" spans="1:73" ht="17.25" customHeight="1" x14ac:dyDescent="0.2">
      <c r="A255" s="112"/>
      <c r="B255" s="113"/>
      <c r="C255" s="105"/>
      <c r="D255" s="106"/>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8"/>
      <c r="AB255" s="108"/>
      <c r="AC255" s="108"/>
      <c r="AD255" s="107">
        <v>1003</v>
      </c>
      <c r="AE255" s="111">
        <v>664700</v>
      </c>
      <c r="AF255" s="111">
        <v>627872.69999999995</v>
      </c>
      <c r="AG255" s="111"/>
      <c r="AH255" s="111"/>
      <c r="AI255" s="111"/>
      <c r="AJ255" s="111"/>
      <c r="AK255" s="111">
        <v>664700</v>
      </c>
      <c r="AL255" s="111">
        <v>627872.69999999995</v>
      </c>
      <c r="AM255" s="111">
        <v>1108000</v>
      </c>
      <c r="AN255" s="111"/>
      <c r="AO255" s="111"/>
      <c r="AP255" s="111">
        <v>1108000</v>
      </c>
      <c r="AQ255" s="109">
        <v>701300</v>
      </c>
      <c r="AR255" s="109"/>
      <c r="AS255" s="109"/>
      <c r="AT255" s="109">
        <v>701300</v>
      </c>
      <c r="AU255" s="109">
        <v>318800</v>
      </c>
      <c r="AV255" s="109"/>
      <c r="AW255" s="109"/>
      <c r="AX255" s="109">
        <v>318800</v>
      </c>
      <c r="AY255" s="109">
        <v>162000</v>
      </c>
      <c r="AZ255" s="109"/>
      <c r="BA255" s="109"/>
      <c r="BB255" s="109"/>
      <c r="BC255" s="109"/>
      <c r="BD255" s="109"/>
      <c r="BE255" s="109"/>
      <c r="BF255" s="109"/>
      <c r="BG255" s="109"/>
      <c r="BH255" s="109"/>
      <c r="BI255" s="109"/>
      <c r="BJ255" s="109"/>
      <c r="BK255" s="109"/>
      <c r="BL255" s="109"/>
      <c r="BM255" s="109"/>
      <c r="BN255" s="109"/>
      <c r="BO255" s="109"/>
      <c r="BP255" s="109"/>
      <c r="BQ255" s="109"/>
      <c r="BR255" s="109"/>
      <c r="BS255" s="109"/>
      <c r="BT255" s="109"/>
      <c r="BU255" s="110"/>
    </row>
    <row r="256" spans="1:73" ht="17.25" customHeight="1" x14ac:dyDescent="0.2">
      <c r="A256" s="37"/>
      <c r="B256" s="13"/>
      <c r="C256" s="38"/>
      <c r="D256" s="141"/>
      <c r="E256" s="2"/>
      <c r="F256" s="2"/>
      <c r="G256" s="2"/>
      <c r="H256" s="2"/>
      <c r="I256" s="2"/>
      <c r="J256" s="2"/>
      <c r="K256" s="2"/>
      <c r="L256" s="2"/>
      <c r="M256" s="2"/>
      <c r="N256" s="2"/>
      <c r="O256" s="2"/>
      <c r="P256" s="2"/>
      <c r="Q256" s="2"/>
      <c r="R256" s="2"/>
      <c r="S256" s="2"/>
      <c r="T256" s="2"/>
      <c r="U256" s="2"/>
      <c r="V256" s="2"/>
      <c r="W256" s="2"/>
      <c r="X256" s="2"/>
      <c r="Y256" s="2"/>
      <c r="Z256" s="2"/>
      <c r="AA256" s="40"/>
      <c r="AB256" s="40"/>
      <c r="AC256" s="40"/>
      <c r="AD256" s="2">
        <v>1003</v>
      </c>
      <c r="AE256" s="1">
        <v>9000</v>
      </c>
      <c r="AF256" s="1">
        <v>6000</v>
      </c>
      <c r="AG256" s="1"/>
      <c r="AH256" s="1"/>
      <c r="AI256" s="1"/>
      <c r="AJ256" s="1"/>
      <c r="AK256" s="1">
        <v>9000</v>
      </c>
      <c r="AL256" s="1">
        <v>6000</v>
      </c>
      <c r="AM256" s="1">
        <v>30000</v>
      </c>
      <c r="AN256" s="1"/>
      <c r="AO256" s="1"/>
      <c r="AP256" s="1">
        <v>30000</v>
      </c>
      <c r="AQ256" s="3">
        <v>30000</v>
      </c>
      <c r="AR256" s="3"/>
      <c r="AS256" s="3"/>
      <c r="AT256" s="3">
        <v>30000</v>
      </c>
      <c r="AU256" s="3">
        <v>30000</v>
      </c>
      <c r="AV256" s="3"/>
      <c r="AW256" s="3"/>
      <c r="AX256" s="3">
        <v>30000</v>
      </c>
      <c r="AY256" s="3">
        <v>30000</v>
      </c>
      <c r="AZ256" s="3"/>
      <c r="BA256" s="3"/>
      <c r="BB256" s="3"/>
      <c r="BC256" s="3"/>
      <c r="BD256" s="3"/>
      <c r="BE256" s="3"/>
      <c r="BF256" s="3"/>
      <c r="BG256" s="3"/>
      <c r="BH256" s="3"/>
      <c r="BI256" s="3"/>
      <c r="BJ256" s="3"/>
      <c r="BK256" s="3"/>
      <c r="BL256" s="3"/>
      <c r="BM256" s="3"/>
      <c r="BN256" s="3"/>
      <c r="BO256" s="3"/>
      <c r="BP256" s="3"/>
      <c r="BQ256" s="3"/>
      <c r="BR256" s="3"/>
      <c r="BS256" s="3"/>
      <c r="BT256" s="3"/>
      <c r="BU256" s="36"/>
    </row>
    <row r="257" spans="1:73" ht="15" customHeight="1" x14ac:dyDescent="0.2">
      <c r="A257" s="37" t="s">
        <v>410</v>
      </c>
      <c r="B257" s="11" t="s">
        <v>137</v>
      </c>
      <c r="C257" s="38">
        <v>2221</v>
      </c>
      <c r="D257" s="141"/>
      <c r="E257" s="2"/>
      <c r="F257" s="2"/>
      <c r="G257" s="2"/>
      <c r="H257" s="2"/>
      <c r="I257" s="2"/>
      <c r="J257" s="2"/>
      <c r="K257" s="2"/>
      <c r="L257" s="2"/>
      <c r="M257" s="2"/>
      <c r="N257" s="2"/>
      <c r="O257" s="2"/>
      <c r="P257" s="2"/>
      <c r="Q257" s="2"/>
      <c r="R257" s="2"/>
      <c r="S257" s="2"/>
      <c r="T257" s="2"/>
      <c r="U257" s="2"/>
      <c r="V257" s="2"/>
      <c r="W257" s="2"/>
      <c r="X257" s="2"/>
      <c r="Y257" s="2"/>
      <c r="Z257" s="2"/>
      <c r="AA257" s="40"/>
      <c r="AB257" s="40"/>
      <c r="AC257" s="40"/>
      <c r="AD257" s="101"/>
      <c r="AE257" s="1"/>
      <c r="AF257" s="1"/>
      <c r="AG257" s="101"/>
      <c r="AH257" s="101"/>
      <c r="AI257" s="101"/>
      <c r="AJ257" s="101"/>
      <c r="AK257" s="1"/>
      <c r="AL257" s="1"/>
      <c r="AM257" s="1"/>
      <c r="AN257" s="1"/>
      <c r="AO257" s="1"/>
      <c r="AP257" s="1"/>
      <c r="AQ257" s="1"/>
      <c r="AR257" s="1"/>
      <c r="AS257" s="1"/>
      <c r="AT257" s="1"/>
      <c r="AU257" s="1"/>
      <c r="AV257" s="1"/>
      <c r="AW257" s="1"/>
      <c r="AX257" s="1"/>
      <c r="AY257" s="1"/>
      <c r="AZ257" s="1">
        <f>SUM(AZ262)</f>
        <v>0</v>
      </c>
      <c r="BA257" s="1">
        <f>SUM(BA262)</f>
        <v>0</v>
      </c>
      <c r="BB257" s="1"/>
      <c r="BC257" s="1"/>
      <c r="BD257" s="1"/>
      <c r="BE257" s="1"/>
      <c r="BF257" s="1"/>
      <c r="BG257" s="1"/>
      <c r="BH257" s="1">
        <f>SUM(BH262)</f>
        <v>0</v>
      </c>
      <c r="BI257" s="1"/>
      <c r="BJ257" s="1"/>
      <c r="BK257" s="1"/>
      <c r="BL257" s="1">
        <f>SUM(BL262)</f>
        <v>0</v>
      </c>
      <c r="BM257" s="1"/>
      <c r="BN257" s="1"/>
      <c r="BO257" s="1"/>
      <c r="BP257" s="1">
        <f>SUM(BP262)</f>
        <v>0</v>
      </c>
      <c r="BQ257" s="1"/>
      <c r="BR257" s="1"/>
      <c r="BS257" s="1"/>
      <c r="BT257" s="1">
        <f>SUM(BT262)</f>
        <v>0</v>
      </c>
      <c r="BU257" s="36"/>
    </row>
    <row r="258" spans="1:73" ht="15" customHeight="1" x14ac:dyDescent="0.2">
      <c r="A258" s="37"/>
      <c r="B258" s="11"/>
      <c r="C258" s="38"/>
      <c r="D258" s="141"/>
      <c r="E258" s="2"/>
      <c r="F258" s="2"/>
      <c r="G258" s="2"/>
      <c r="H258" s="2"/>
      <c r="I258" s="2"/>
      <c r="J258" s="2"/>
      <c r="K258" s="2"/>
      <c r="L258" s="2"/>
      <c r="M258" s="2"/>
      <c r="N258" s="2"/>
      <c r="O258" s="2"/>
      <c r="P258" s="2"/>
      <c r="Q258" s="2"/>
      <c r="R258" s="2"/>
      <c r="S258" s="2"/>
      <c r="T258" s="2"/>
      <c r="U258" s="2"/>
      <c r="V258" s="2"/>
      <c r="W258" s="2"/>
      <c r="X258" s="2"/>
      <c r="Y258" s="2"/>
      <c r="Z258" s="2"/>
      <c r="AA258" s="40"/>
      <c r="AB258" s="40"/>
      <c r="AC258" s="40"/>
      <c r="AD258" s="4" t="s">
        <v>372</v>
      </c>
      <c r="AE258" s="1"/>
      <c r="AF258" s="1"/>
      <c r="AG258" s="1"/>
      <c r="AH258" s="1"/>
      <c r="AI258" s="1"/>
      <c r="AJ258" s="1"/>
      <c r="AK258" s="1"/>
      <c r="AL258" s="1"/>
      <c r="AM258" s="1">
        <v>0</v>
      </c>
      <c r="AN258" s="1"/>
      <c r="AO258" s="1"/>
      <c r="AP258" s="1">
        <v>0</v>
      </c>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36"/>
    </row>
    <row r="259" spans="1:73" ht="15" customHeight="1" x14ac:dyDescent="0.2">
      <c r="A259" s="37"/>
      <c r="B259" s="11"/>
      <c r="C259" s="38"/>
      <c r="D259" s="141"/>
      <c r="E259" s="2"/>
      <c r="F259" s="2"/>
      <c r="G259" s="2"/>
      <c r="H259" s="2"/>
      <c r="I259" s="2"/>
      <c r="J259" s="2"/>
      <c r="K259" s="2"/>
      <c r="L259" s="2"/>
      <c r="M259" s="2"/>
      <c r="N259" s="2"/>
      <c r="O259" s="2"/>
      <c r="P259" s="2"/>
      <c r="Q259" s="2"/>
      <c r="R259" s="2"/>
      <c r="S259" s="2"/>
      <c r="T259" s="2"/>
      <c r="U259" s="2"/>
      <c r="V259" s="2"/>
      <c r="W259" s="2"/>
      <c r="X259" s="2"/>
      <c r="Y259" s="2"/>
      <c r="Z259" s="2"/>
      <c r="AA259" s="40"/>
      <c r="AB259" s="40"/>
      <c r="AC259" s="40"/>
      <c r="AD259" s="4" t="s">
        <v>257</v>
      </c>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36"/>
    </row>
    <row r="260" spans="1:73" ht="15" customHeight="1" x14ac:dyDescent="0.2">
      <c r="A260" s="37"/>
      <c r="B260" s="11"/>
      <c r="C260" s="38"/>
      <c r="D260" s="141"/>
      <c r="E260" s="2"/>
      <c r="F260" s="2"/>
      <c r="G260" s="2"/>
      <c r="H260" s="2"/>
      <c r="I260" s="2"/>
      <c r="J260" s="2"/>
      <c r="K260" s="2"/>
      <c r="L260" s="2"/>
      <c r="M260" s="2"/>
      <c r="N260" s="2"/>
      <c r="O260" s="2"/>
      <c r="P260" s="2"/>
      <c r="Q260" s="2"/>
      <c r="R260" s="2"/>
      <c r="S260" s="2"/>
      <c r="T260" s="2"/>
      <c r="U260" s="2"/>
      <c r="V260" s="2"/>
      <c r="W260" s="2"/>
      <c r="X260" s="2"/>
      <c r="Y260" s="2"/>
      <c r="Z260" s="2"/>
      <c r="AA260" s="40"/>
      <c r="AB260" s="40"/>
      <c r="AC260" s="40"/>
      <c r="AD260" s="4" t="s">
        <v>371</v>
      </c>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36"/>
    </row>
    <row r="261" spans="1:73" ht="218.25" customHeight="1" x14ac:dyDescent="0.2">
      <c r="A261" s="37" t="s">
        <v>420</v>
      </c>
      <c r="B261" s="119" t="s">
        <v>363</v>
      </c>
      <c r="C261" s="38"/>
      <c r="D261" s="141"/>
      <c r="E261" s="2"/>
      <c r="F261" s="2"/>
      <c r="G261" s="2"/>
      <c r="H261" s="2"/>
      <c r="I261" s="2"/>
      <c r="J261" s="2"/>
      <c r="K261" s="2"/>
      <c r="L261" s="2"/>
      <c r="M261" s="2"/>
      <c r="N261" s="2"/>
      <c r="O261" s="2"/>
      <c r="P261" s="2"/>
      <c r="Q261" s="2"/>
      <c r="R261" s="2"/>
      <c r="S261" s="2"/>
      <c r="T261" s="2"/>
      <c r="U261" s="2"/>
      <c r="V261" s="2"/>
      <c r="W261" s="2"/>
      <c r="X261" s="2"/>
      <c r="Y261" s="2"/>
      <c r="Z261" s="2"/>
      <c r="AA261" s="40"/>
      <c r="AB261" s="40"/>
      <c r="AC261" s="40"/>
      <c r="AD261" s="4"/>
      <c r="AE261" s="1">
        <f t="shared" ref="AE261:AX261" si="112">SUM(AE262)</f>
        <v>24749230</v>
      </c>
      <c r="AF261" s="1">
        <f t="shared" si="112"/>
        <v>24749058.199999999</v>
      </c>
      <c r="AG261" s="1">
        <f t="shared" si="112"/>
        <v>20046807</v>
      </c>
      <c r="AH261" s="1">
        <f t="shared" si="112"/>
        <v>20046731.440000001</v>
      </c>
      <c r="AI261" s="1">
        <f t="shared" si="112"/>
        <v>2227423</v>
      </c>
      <c r="AJ261" s="1">
        <f t="shared" si="112"/>
        <v>2227415.94</v>
      </c>
      <c r="AK261" s="1">
        <f t="shared" si="112"/>
        <v>2475000</v>
      </c>
      <c r="AL261" s="1">
        <f t="shared" si="112"/>
        <v>2474910.8199999998</v>
      </c>
      <c r="AM261" s="1">
        <f>SUM(AM262)</f>
        <v>26203119</v>
      </c>
      <c r="AN261" s="1">
        <f t="shared" si="112"/>
        <v>21224448</v>
      </c>
      <c r="AO261" s="1">
        <f t="shared" si="112"/>
        <v>2358271</v>
      </c>
      <c r="AP261" s="1">
        <f t="shared" si="112"/>
        <v>2620400</v>
      </c>
      <c r="AQ261" s="1">
        <f t="shared" si="112"/>
        <v>25049220</v>
      </c>
      <c r="AR261" s="1">
        <f t="shared" si="112"/>
        <v>20289868</v>
      </c>
      <c r="AS261" s="1">
        <f t="shared" si="112"/>
        <v>2212352</v>
      </c>
      <c r="AT261" s="1">
        <f t="shared" si="112"/>
        <v>2547000</v>
      </c>
      <c r="AU261" s="1">
        <f>SUM(AU262)</f>
        <v>23633410</v>
      </c>
      <c r="AV261" s="1">
        <f t="shared" si="112"/>
        <v>19143062</v>
      </c>
      <c r="AW261" s="1">
        <f t="shared" si="112"/>
        <v>2835988</v>
      </c>
      <c r="AX261" s="1">
        <f t="shared" si="112"/>
        <v>1654360</v>
      </c>
      <c r="AY261" s="1">
        <f>SUM(AY262)</f>
        <v>23633550</v>
      </c>
      <c r="AZ261" s="1"/>
      <c r="BA261" s="1"/>
      <c r="BB261" s="1"/>
      <c r="BC261" s="1"/>
      <c r="BD261" s="1"/>
      <c r="BE261" s="1"/>
      <c r="BF261" s="1"/>
      <c r="BG261" s="1"/>
      <c r="BH261" s="1"/>
      <c r="BI261" s="1"/>
      <c r="BJ261" s="1"/>
      <c r="BK261" s="1"/>
      <c r="BL261" s="1"/>
      <c r="BM261" s="1"/>
      <c r="BN261" s="1"/>
      <c r="BO261" s="1"/>
      <c r="BP261" s="1"/>
      <c r="BQ261" s="1"/>
      <c r="BR261" s="1"/>
      <c r="BS261" s="1"/>
      <c r="BT261" s="1"/>
      <c r="BU261" s="36"/>
    </row>
    <row r="262" spans="1:73" ht="15" customHeight="1" x14ac:dyDescent="0.2">
      <c r="A262" s="37"/>
      <c r="B262" s="11"/>
      <c r="C262" s="38"/>
      <c r="D262" s="141"/>
      <c r="E262" s="2"/>
      <c r="F262" s="2"/>
      <c r="G262" s="2"/>
      <c r="H262" s="2"/>
      <c r="I262" s="2"/>
      <c r="J262" s="2"/>
      <c r="K262" s="2"/>
      <c r="L262" s="2"/>
      <c r="M262" s="2"/>
      <c r="N262" s="2"/>
      <c r="O262" s="2"/>
      <c r="P262" s="2"/>
      <c r="Q262" s="2"/>
      <c r="R262" s="2"/>
      <c r="S262" s="2"/>
      <c r="T262" s="2"/>
      <c r="U262" s="2"/>
      <c r="V262" s="2"/>
      <c r="W262" s="2"/>
      <c r="X262" s="2"/>
      <c r="Y262" s="2"/>
      <c r="Z262" s="2"/>
      <c r="AA262" s="40"/>
      <c r="AB262" s="40"/>
      <c r="AC262" s="40"/>
      <c r="AD262" s="4" t="s">
        <v>214</v>
      </c>
      <c r="AE262" s="1">
        <v>24749230</v>
      </c>
      <c r="AF262" s="1">
        <v>24749058.199999999</v>
      </c>
      <c r="AG262" s="1">
        <v>20046807</v>
      </c>
      <c r="AH262" s="1">
        <v>20046731.440000001</v>
      </c>
      <c r="AI262" s="1">
        <v>2227423</v>
      </c>
      <c r="AJ262" s="1">
        <v>2227415.94</v>
      </c>
      <c r="AK262" s="1">
        <v>2475000</v>
      </c>
      <c r="AL262" s="1">
        <v>2474910.8199999998</v>
      </c>
      <c r="AM262" s="1">
        <v>26203119</v>
      </c>
      <c r="AN262" s="1">
        <v>21224448</v>
      </c>
      <c r="AO262" s="1">
        <v>2358271</v>
      </c>
      <c r="AP262" s="1">
        <v>2620400</v>
      </c>
      <c r="AQ262" s="1">
        <v>25049220</v>
      </c>
      <c r="AR262" s="1">
        <v>20289868</v>
      </c>
      <c r="AS262" s="1">
        <v>2212352</v>
      </c>
      <c r="AT262" s="1">
        <v>2547000</v>
      </c>
      <c r="AU262" s="1">
        <v>23633410</v>
      </c>
      <c r="AV262" s="1">
        <v>19143062</v>
      </c>
      <c r="AW262" s="1">
        <v>2835988</v>
      </c>
      <c r="AX262" s="1">
        <v>1654360</v>
      </c>
      <c r="AY262" s="1">
        <v>23633550</v>
      </c>
      <c r="AZ262" s="3"/>
      <c r="BA262" s="3"/>
      <c r="BB262" s="3"/>
      <c r="BC262" s="3"/>
      <c r="BD262" s="3"/>
      <c r="BE262" s="3"/>
      <c r="BF262" s="3"/>
      <c r="BG262" s="3"/>
      <c r="BH262" s="3"/>
      <c r="BI262" s="3"/>
      <c r="BJ262" s="3"/>
      <c r="BK262" s="3"/>
      <c r="BL262" s="3"/>
      <c r="BM262" s="3"/>
      <c r="BN262" s="3"/>
      <c r="BO262" s="3"/>
      <c r="BP262" s="3"/>
      <c r="BQ262" s="3"/>
      <c r="BR262" s="3"/>
      <c r="BS262" s="3"/>
      <c r="BT262" s="3"/>
      <c r="BU262" s="36"/>
    </row>
    <row r="263" spans="1:73" ht="145.5" customHeight="1" x14ac:dyDescent="0.2">
      <c r="A263" s="54" t="s">
        <v>96</v>
      </c>
      <c r="B263" s="55" t="s">
        <v>95</v>
      </c>
      <c r="C263" s="54">
        <v>2300</v>
      </c>
      <c r="D263" s="141" t="s">
        <v>167</v>
      </c>
      <c r="E263" s="141" t="s">
        <v>167</v>
      </c>
      <c r="F263" s="141" t="s">
        <v>167</v>
      </c>
      <c r="G263" s="141" t="s">
        <v>167</v>
      </c>
      <c r="H263" s="141" t="s">
        <v>167</v>
      </c>
      <c r="I263" s="141" t="s">
        <v>167</v>
      </c>
      <c r="J263" s="141" t="s">
        <v>167</v>
      </c>
      <c r="K263" s="141" t="s">
        <v>167</v>
      </c>
      <c r="L263" s="141" t="s">
        <v>167</v>
      </c>
      <c r="M263" s="141" t="s">
        <v>167</v>
      </c>
      <c r="N263" s="141" t="s">
        <v>167</v>
      </c>
      <c r="O263" s="141" t="s">
        <v>167</v>
      </c>
      <c r="P263" s="141" t="s">
        <v>167</v>
      </c>
      <c r="Q263" s="141" t="s">
        <v>167</v>
      </c>
      <c r="R263" s="141" t="s">
        <v>167</v>
      </c>
      <c r="S263" s="141" t="s">
        <v>167</v>
      </c>
      <c r="T263" s="141" t="s">
        <v>167</v>
      </c>
      <c r="U263" s="141" t="s">
        <v>167</v>
      </c>
      <c r="V263" s="141" t="s">
        <v>167</v>
      </c>
      <c r="W263" s="141" t="s">
        <v>167</v>
      </c>
      <c r="X263" s="141" t="s">
        <v>167</v>
      </c>
      <c r="Y263" s="141" t="s">
        <v>167</v>
      </c>
      <c r="Z263" s="141" t="s">
        <v>167</v>
      </c>
      <c r="AA263" s="39" t="s">
        <v>167</v>
      </c>
      <c r="AB263" s="39" t="s">
        <v>167</v>
      </c>
      <c r="AC263" s="39" t="s">
        <v>167</v>
      </c>
      <c r="AD263" s="141" t="s">
        <v>167</v>
      </c>
      <c r="AE263" s="5">
        <f t="shared" ref="AE263:AY263" si="113">AE264+AE291+AE297+AE303</f>
        <v>108800</v>
      </c>
      <c r="AF263" s="5">
        <f t="shared" si="113"/>
        <v>11649</v>
      </c>
      <c r="AG263" s="5">
        <f t="shared" si="113"/>
        <v>0</v>
      </c>
      <c r="AH263" s="5">
        <f t="shared" si="113"/>
        <v>0</v>
      </c>
      <c r="AI263" s="5">
        <f t="shared" si="113"/>
        <v>0</v>
      </c>
      <c r="AJ263" s="5">
        <f t="shared" si="113"/>
        <v>0</v>
      </c>
      <c r="AK263" s="5">
        <f t="shared" si="113"/>
        <v>108800</v>
      </c>
      <c r="AL263" s="5">
        <f t="shared" si="113"/>
        <v>11649</v>
      </c>
      <c r="AM263" s="5">
        <f t="shared" si="113"/>
        <v>108800</v>
      </c>
      <c r="AN263" s="5">
        <f t="shared" si="113"/>
        <v>0</v>
      </c>
      <c r="AO263" s="5">
        <f t="shared" si="113"/>
        <v>0</v>
      </c>
      <c r="AP263" s="5">
        <f t="shared" si="113"/>
        <v>108800</v>
      </c>
      <c r="AQ263" s="5">
        <f t="shared" si="113"/>
        <v>108800</v>
      </c>
      <c r="AR263" s="5"/>
      <c r="AS263" s="5"/>
      <c r="AT263" s="5">
        <f t="shared" si="113"/>
        <v>108800</v>
      </c>
      <c r="AU263" s="5">
        <f t="shared" si="113"/>
        <v>108800</v>
      </c>
      <c r="AV263" s="5">
        <f t="shared" si="113"/>
        <v>0</v>
      </c>
      <c r="AW263" s="5">
        <f t="shared" si="113"/>
        <v>0</v>
      </c>
      <c r="AX263" s="5">
        <f t="shared" si="113"/>
        <v>108800</v>
      </c>
      <c r="AY263" s="5">
        <f t="shared" si="113"/>
        <v>108800</v>
      </c>
      <c r="AZ263" s="5">
        <f>AZ264+AZ297+AZ303</f>
        <v>0</v>
      </c>
      <c r="BA263" s="5">
        <f>BA264+BA297+BA303</f>
        <v>0</v>
      </c>
      <c r="BB263" s="5"/>
      <c r="BC263" s="5"/>
      <c r="BD263" s="5"/>
      <c r="BE263" s="5"/>
      <c r="BF263" s="5"/>
      <c r="BG263" s="5"/>
      <c r="BH263" s="5">
        <f>BH264+BH297+BH303</f>
        <v>0</v>
      </c>
      <c r="BI263" s="5"/>
      <c r="BJ263" s="5"/>
      <c r="BK263" s="5"/>
      <c r="BL263" s="5">
        <f>BL264+BL297+BL303</f>
        <v>0</v>
      </c>
      <c r="BM263" s="5">
        <f>BM264+BM297+BM303</f>
        <v>0</v>
      </c>
      <c r="BN263" s="5">
        <f>BN264+BN297+BN303</f>
        <v>0</v>
      </c>
      <c r="BO263" s="5">
        <f>BO264+BO297+BO303</f>
        <v>0</v>
      </c>
      <c r="BP263" s="5">
        <f>BP264+BP297+BP303</f>
        <v>0</v>
      </c>
      <c r="BQ263" s="5"/>
      <c r="BR263" s="5"/>
      <c r="BS263" s="5"/>
      <c r="BT263" s="5">
        <f>BT264+BT297+BT303</f>
        <v>0</v>
      </c>
      <c r="BU263" s="36"/>
    </row>
    <row r="264" spans="1:73" ht="39.75" customHeight="1" x14ac:dyDescent="0.2">
      <c r="A264" s="56" t="s">
        <v>97</v>
      </c>
      <c r="B264" s="11" t="s">
        <v>281</v>
      </c>
      <c r="C264" s="33">
        <v>2301</v>
      </c>
      <c r="D264" s="141" t="s">
        <v>167</v>
      </c>
      <c r="E264" s="141" t="s">
        <v>167</v>
      </c>
      <c r="F264" s="141" t="s">
        <v>167</v>
      </c>
      <c r="G264" s="141" t="s">
        <v>167</v>
      </c>
      <c r="H264" s="141" t="s">
        <v>167</v>
      </c>
      <c r="I264" s="141" t="s">
        <v>167</v>
      </c>
      <c r="J264" s="141" t="s">
        <v>167</v>
      </c>
      <c r="K264" s="141" t="s">
        <v>167</v>
      </c>
      <c r="L264" s="141" t="s">
        <v>167</v>
      </c>
      <c r="M264" s="141" t="s">
        <v>167</v>
      </c>
      <c r="N264" s="141" t="s">
        <v>167</v>
      </c>
      <c r="O264" s="141" t="s">
        <v>167</v>
      </c>
      <c r="P264" s="141" t="s">
        <v>167</v>
      </c>
      <c r="Q264" s="141" t="s">
        <v>167</v>
      </c>
      <c r="R264" s="141" t="s">
        <v>167</v>
      </c>
      <c r="S264" s="141" t="s">
        <v>167</v>
      </c>
      <c r="T264" s="141" t="s">
        <v>167</v>
      </c>
      <c r="U264" s="141" t="s">
        <v>167</v>
      </c>
      <c r="V264" s="141" t="s">
        <v>167</v>
      </c>
      <c r="W264" s="141" t="s">
        <v>167</v>
      </c>
      <c r="X264" s="141" t="s">
        <v>167</v>
      </c>
      <c r="Y264" s="141" t="s">
        <v>167</v>
      </c>
      <c r="Z264" s="141" t="s">
        <v>167</v>
      </c>
      <c r="AA264" s="39" t="s">
        <v>167</v>
      </c>
      <c r="AB264" s="39" t="s">
        <v>167</v>
      </c>
      <c r="AC264" s="39" t="s">
        <v>167</v>
      </c>
      <c r="AD264" s="141" t="s">
        <v>167</v>
      </c>
      <c r="AE264" s="1">
        <f>AE265+AE267+AE269+AE272+AE274+AE276+AE279+AE281+AE283+AE285+AE287+AE289+AE293+AE295</f>
        <v>108800</v>
      </c>
      <c r="AF264" s="1">
        <f>AF265+AF267+AF269+AF272+AF274+AF276+AF279+AF281+AF283+AF285+AF287+AF289+AF293+AF295</f>
        <v>11649</v>
      </c>
      <c r="AG264" s="1">
        <f t="shared" ref="AG264:AL264" si="114">AG265+AG267+AG269+AG272+AG274+AG276+AG279+AG281+AG283+AG285+AG287+AG289+AG293+AG295</f>
        <v>0</v>
      </c>
      <c r="AH264" s="1">
        <f t="shared" si="114"/>
        <v>0</v>
      </c>
      <c r="AI264" s="1">
        <f t="shared" si="114"/>
        <v>0</v>
      </c>
      <c r="AJ264" s="1">
        <f t="shared" si="114"/>
        <v>0</v>
      </c>
      <c r="AK264" s="1">
        <f t="shared" si="114"/>
        <v>108800</v>
      </c>
      <c r="AL264" s="1">
        <f t="shared" si="114"/>
        <v>11649</v>
      </c>
      <c r="AM264" s="1">
        <f>AM265+AM267+AM269+AM272+AM274+AM276+AM279+AM281+AM283+AM285+AM287+AM289+AM293+AM295</f>
        <v>108800</v>
      </c>
      <c r="AN264" s="1"/>
      <c r="AO264" s="1"/>
      <c r="AP264" s="1">
        <f>AP265+AP267+AP269+AP272+AP274+AP276+AP279+AP281+AP283+AP285+AP287+AP289+AP293+AP295</f>
        <v>108800</v>
      </c>
      <c r="AQ264" s="1">
        <f>AQ265+AQ267+AQ269+AQ272+AQ274+AQ276+AQ279+AQ281+AQ283+AQ285+AQ287+AQ289+AQ293+AQ295</f>
        <v>108800</v>
      </c>
      <c r="AR264" s="1"/>
      <c r="AS264" s="1"/>
      <c r="AT264" s="1">
        <f>AT265+AT267+AT269+AT272+AT274+AT276+AT279+AT281+AT283+AT285+AT287+AT289+AT293+AT295</f>
        <v>108800</v>
      </c>
      <c r="AU264" s="1">
        <f>AU265+AU267+AU269+AU272+AU274+AU276+AU279+AU281+AU283+AU285+AU287+AU289+AU293+AU295</f>
        <v>108800</v>
      </c>
      <c r="AV264" s="1"/>
      <c r="AW264" s="1"/>
      <c r="AX264" s="1">
        <f>AX265+AX267+AX269+AX272+AX274+AX276+AX279+AX281+AX283+AX285+AX287+AX289+AX293+AX295</f>
        <v>108800</v>
      </c>
      <c r="AY264" s="1">
        <f>AY265+AY267+AY269+AY272+AY274+AY276+AY279+AY281+AY283+AY285+AY287+AY289+AY293+AY295</f>
        <v>108800</v>
      </c>
      <c r="AZ264" s="1">
        <f>AZ265+AZ267+AZ269+AZ272+AZ274+AZ276+AZ279+AZ281+AZ283+AZ285+AZ287+AZ289+AZ293+AZ295</f>
        <v>0</v>
      </c>
      <c r="BA264" s="1">
        <f>BA265+BA267+BA269+BA272+BA274+BA276+BA279+BA281+BA283+BA285+BA287+BA289+BA293+BA295</f>
        <v>0</v>
      </c>
      <c r="BB264" s="1"/>
      <c r="BC264" s="1"/>
      <c r="BD264" s="1"/>
      <c r="BE264" s="1"/>
      <c r="BF264" s="1"/>
      <c r="BG264" s="1"/>
      <c r="BH264" s="1">
        <f>BH265+BH267+BH269+BH272+BH274+BH276+BH279+BH281+BH283+BH285+BH287+BH289+BH293+BH295</f>
        <v>0</v>
      </c>
      <c r="BI264" s="1"/>
      <c r="BJ264" s="1"/>
      <c r="BK264" s="1"/>
      <c r="BL264" s="1">
        <f>BL265+BL267+BL269+BL272+BL274+BL276+BL279+BL281+BL283+BL285+BL287+BL289+BL293+BL295</f>
        <v>0</v>
      </c>
      <c r="BM264" s="1"/>
      <c r="BN264" s="1"/>
      <c r="BO264" s="1"/>
      <c r="BP264" s="1">
        <f>BP265+BP267+BP269+BP272+BP274+BP276+BP279+BP281+BP283+BP285+BP287+BP289+BP293+BP295</f>
        <v>0</v>
      </c>
      <c r="BQ264" s="1"/>
      <c r="BR264" s="1"/>
      <c r="BS264" s="1"/>
      <c r="BT264" s="1">
        <f t="shared" ref="BT264" si="115">BT265+BT267+BT269+BT272+BT274+BT276+BT279+BT281+BT283+BT285+BT287+BT289+BT293+BT295</f>
        <v>0</v>
      </c>
      <c r="BU264" s="36"/>
    </row>
    <row r="265" spans="1:73" ht="14.25" customHeight="1" x14ac:dyDescent="0.2">
      <c r="A265" s="57" t="s">
        <v>98</v>
      </c>
      <c r="B265" s="11" t="s">
        <v>109</v>
      </c>
      <c r="C265" s="58">
        <v>2302</v>
      </c>
      <c r="D265" s="141"/>
      <c r="E265" s="2"/>
      <c r="F265" s="2"/>
      <c r="G265" s="2"/>
      <c r="H265" s="2"/>
      <c r="I265" s="2"/>
      <c r="J265" s="2"/>
      <c r="K265" s="2"/>
      <c r="L265" s="2"/>
      <c r="M265" s="2"/>
      <c r="N265" s="2"/>
      <c r="O265" s="2"/>
      <c r="P265" s="2"/>
      <c r="Q265" s="2"/>
      <c r="R265" s="2"/>
      <c r="S265" s="2"/>
      <c r="T265" s="2"/>
      <c r="U265" s="2"/>
      <c r="V265" s="2"/>
      <c r="W265" s="2"/>
      <c r="X265" s="2"/>
      <c r="Y265" s="2"/>
      <c r="Z265" s="2"/>
      <c r="AA265" s="40"/>
      <c r="AB265" s="40"/>
      <c r="AC265" s="40"/>
      <c r="AD265" s="2"/>
      <c r="AE265" s="3">
        <f>SUM(AE266)</f>
        <v>0</v>
      </c>
      <c r="AF265" s="3">
        <f>SUM(AF266)</f>
        <v>0</v>
      </c>
      <c r="AG265" s="3"/>
      <c r="AH265" s="3"/>
      <c r="AI265" s="3"/>
      <c r="AJ265" s="3"/>
      <c r="AK265" s="3"/>
      <c r="AL265" s="3"/>
      <c r="AM265" s="3">
        <f>SUM(AM266)</f>
        <v>0</v>
      </c>
      <c r="AN265" s="3"/>
      <c r="AO265" s="3"/>
      <c r="AP265" s="3"/>
      <c r="AQ265" s="3">
        <f>SUM(AQ266)</f>
        <v>0</v>
      </c>
      <c r="AR265" s="3"/>
      <c r="AS265" s="3"/>
      <c r="AT265" s="3"/>
      <c r="AU265" s="3">
        <f>SUM(AU266)</f>
        <v>0</v>
      </c>
      <c r="AV265" s="3"/>
      <c r="AW265" s="3"/>
      <c r="AX265" s="3"/>
      <c r="AY265" s="3">
        <f>SUM(AY266)</f>
        <v>0</v>
      </c>
      <c r="AZ265" s="3">
        <f>SUM(AZ266)</f>
        <v>0</v>
      </c>
      <c r="BA265" s="3">
        <f>SUM(BA266)</f>
        <v>0</v>
      </c>
      <c r="BB265" s="3"/>
      <c r="BC265" s="3"/>
      <c r="BD265" s="3"/>
      <c r="BE265" s="3"/>
      <c r="BF265" s="3"/>
      <c r="BG265" s="3"/>
      <c r="BH265" s="3">
        <f>SUM(BH266)</f>
        <v>0</v>
      </c>
      <c r="BI265" s="3"/>
      <c r="BJ265" s="3"/>
      <c r="BK265" s="3"/>
      <c r="BL265" s="3">
        <f>SUM(BL266)</f>
        <v>0</v>
      </c>
      <c r="BM265" s="3"/>
      <c r="BN265" s="3"/>
      <c r="BO265" s="3"/>
      <c r="BP265" s="3">
        <f>SUM(BP266)</f>
        <v>0</v>
      </c>
      <c r="BQ265" s="3"/>
      <c r="BR265" s="3"/>
      <c r="BS265" s="3"/>
      <c r="BT265" s="3">
        <f t="shared" ref="BT265" si="116">SUM(BT266)</f>
        <v>0</v>
      </c>
      <c r="BU265" s="36"/>
    </row>
    <row r="266" spans="1:73" ht="14.25" customHeight="1" x14ac:dyDescent="0.2">
      <c r="A266" s="57"/>
      <c r="B266" s="11"/>
      <c r="C266" s="59"/>
      <c r="D266" s="141"/>
      <c r="E266" s="2"/>
      <c r="F266" s="2"/>
      <c r="G266" s="2"/>
      <c r="H266" s="2"/>
      <c r="I266" s="2"/>
      <c r="J266" s="2"/>
      <c r="K266" s="2"/>
      <c r="L266" s="2"/>
      <c r="M266" s="2"/>
      <c r="N266" s="2"/>
      <c r="O266" s="2"/>
      <c r="P266" s="2"/>
      <c r="Q266" s="2"/>
      <c r="R266" s="2"/>
      <c r="S266" s="2"/>
      <c r="T266" s="2"/>
      <c r="U266" s="2"/>
      <c r="V266" s="2"/>
      <c r="W266" s="2"/>
      <c r="X266" s="2"/>
      <c r="Y266" s="2"/>
      <c r="Z266" s="2"/>
      <c r="AA266" s="40"/>
      <c r="AB266" s="40"/>
      <c r="AC266" s="40"/>
      <c r="AD266" s="2"/>
      <c r="AE266" s="1"/>
      <c r="AF266" s="1"/>
      <c r="AG266" s="1"/>
      <c r="AH266" s="1"/>
      <c r="AI266" s="1"/>
      <c r="AJ266" s="1"/>
      <c r="AK266" s="1"/>
      <c r="AL266" s="1"/>
      <c r="AM266" s="1"/>
      <c r="AN266" s="1"/>
      <c r="AO266" s="1"/>
      <c r="AP266" s="1"/>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6"/>
    </row>
    <row r="267" spans="1:73" ht="27.75" customHeight="1" x14ac:dyDescent="0.2">
      <c r="A267" s="57" t="s">
        <v>99</v>
      </c>
      <c r="B267" s="11" t="s">
        <v>110</v>
      </c>
      <c r="C267" s="60">
        <v>2303</v>
      </c>
      <c r="D267" s="141"/>
      <c r="E267" s="2"/>
      <c r="F267" s="2"/>
      <c r="G267" s="2"/>
      <c r="H267" s="2"/>
      <c r="I267" s="2"/>
      <c r="J267" s="2"/>
      <c r="K267" s="2"/>
      <c r="L267" s="2"/>
      <c r="M267" s="2"/>
      <c r="N267" s="2"/>
      <c r="O267" s="2"/>
      <c r="P267" s="2"/>
      <c r="Q267" s="2"/>
      <c r="R267" s="2"/>
      <c r="S267" s="2"/>
      <c r="T267" s="2"/>
      <c r="U267" s="2"/>
      <c r="V267" s="2"/>
      <c r="W267" s="2"/>
      <c r="X267" s="2"/>
      <c r="Y267" s="2"/>
      <c r="Z267" s="2"/>
      <c r="AA267" s="40"/>
      <c r="AB267" s="40"/>
      <c r="AC267" s="40"/>
      <c r="AD267" s="2"/>
      <c r="AE267" s="1">
        <f>SUM(AE268)</f>
        <v>0</v>
      </c>
      <c r="AF267" s="1">
        <f>SUM(AF268)</f>
        <v>0</v>
      </c>
      <c r="AG267" s="1"/>
      <c r="AH267" s="1"/>
      <c r="AI267" s="1"/>
      <c r="AJ267" s="1"/>
      <c r="AK267" s="1"/>
      <c r="AL267" s="1"/>
      <c r="AM267" s="1">
        <f>SUM(AM268)</f>
        <v>0</v>
      </c>
      <c r="AN267" s="1"/>
      <c r="AO267" s="1"/>
      <c r="AP267" s="1"/>
      <c r="AQ267" s="1">
        <f>SUM(AQ268)</f>
        <v>0</v>
      </c>
      <c r="AR267" s="1"/>
      <c r="AS267" s="1"/>
      <c r="AT267" s="1"/>
      <c r="AU267" s="1">
        <f>SUM(AU268)</f>
        <v>0</v>
      </c>
      <c r="AV267" s="1"/>
      <c r="AW267" s="1"/>
      <c r="AX267" s="1"/>
      <c r="AY267" s="1">
        <f>SUM(AY268)</f>
        <v>0</v>
      </c>
      <c r="AZ267" s="1">
        <f>SUM(AZ268)</f>
        <v>0</v>
      </c>
      <c r="BA267" s="1">
        <f>SUM(BA268)</f>
        <v>0</v>
      </c>
      <c r="BB267" s="1"/>
      <c r="BC267" s="1"/>
      <c r="BD267" s="1"/>
      <c r="BE267" s="1"/>
      <c r="BF267" s="1"/>
      <c r="BG267" s="1"/>
      <c r="BH267" s="1">
        <f>SUM(BH268)</f>
        <v>0</v>
      </c>
      <c r="BI267" s="1"/>
      <c r="BJ267" s="1"/>
      <c r="BK267" s="1"/>
      <c r="BL267" s="1">
        <f>SUM(BL268)</f>
        <v>0</v>
      </c>
      <c r="BM267" s="1"/>
      <c r="BN267" s="1"/>
      <c r="BO267" s="1"/>
      <c r="BP267" s="1">
        <f>SUM(BP268)</f>
        <v>0</v>
      </c>
      <c r="BQ267" s="1"/>
      <c r="BR267" s="1"/>
      <c r="BS267" s="1"/>
      <c r="BT267" s="1">
        <f t="shared" ref="BT267" si="117">SUM(BT268)</f>
        <v>0</v>
      </c>
      <c r="BU267" s="36"/>
    </row>
    <row r="268" spans="1:73" ht="15.75" customHeight="1" x14ac:dyDescent="0.2">
      <c r="A268" s="57"/>
      <c r="B268" s="11"/>
      <c r="C268" s="60"/>
      <c r="D268" s="141"/>
      <c r="E268" s="2"/>
      <c r="F268" s="2"/>
      <c r="G268" s="2"/>
      <c r="H268" s="2"/>
      <c r="I268" s="2"/>
      <c r="J268" s="2"/>
      <c r="K268" s="2"/>
      <c r="L268" s="2"/>
      <c r="M268" s="2"/>
      <c r="N268" s="2"/>
      <c r="O268" s="2"/>
      <c r="P268" s="2"/>
      <c r="Q268" s="2"/>
      <c r="R268" s="2"/>
      <c r="S268" s="2"/>
      <c r="T268" s="2"/>
      <c r="U268" s="2"/>
      <c r="V268" s="2"/>
      <c r="W268" s="2"/>
      <c r="X268" s="2"/>
      <c r="Y268" s="2"/>
      <c r="Z268" s="2"/>
      <c r="AA268" s="40"/>
      <c r="AB268" s="40"/>
      <c r="AC268" s="40"/>
      <c r="AD268" s="2"/>
      <c r="AE268" s="1"/>
      <c r="AF268" s="1"/>
      <c r="AG268" s="1"/>
      <c r="AH268" s="1"/>
      <c r="AI268" s="1"/>
      <c r="AJ268" s="1"/>
      <c r="AK268" s="1"/>
      <c r="AL268" s="1"/>
      <c r="AM268" s="1"/>
      <c r="AN268" s="1"/>
      <c r="AO268" s="1"/>
      <c r="AP268" s="1"/>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6"/>
    </row>
    <row r="269" spans="1:73" ht="25.5" customHeight="1" x14ac:dyDescent="0.2">
      <c r="A269" s="57" t="s">
        <v>100</v>
      </c>
      <c r="B269" s="11" t="s">
        <v>282</v>
      </c>
      <c r="C269" s="60">
        <v>2304</v>
      </c>
      <c r="D269" s="141"/>
      <c r="E269" s="2"/>
      <c r="F269" s="2"/>
      <c r="G269" s="2"/>
      <c r="H269" s="2"/>
      <c r="I269" s="2"/>
      <c r="J269" s="2"/>
      <c r="K269" s="2"/>
      <c r="L269" s="2"/>
      <c r="M269" s="2"/>
      <c r="N269" s="2"/>
      <c r="O269" s="2"/>
      <c r="P269" s="2"/>
      <c r="Q269" s="2"/>
      <c r="R269" s="2"/>
      <c r="S269" s="2"/>
      <c r="T269" s="2"/>
      <c r="U269" s="2"/>
      <c r="V269" s="2"/>
      <c r="W269" s="2"/>
      <c r="X269" s="2"/>
      <c r="Y269" s="2"/>
      <c r="Z269" s="2"/>
      <c r="AA269" s="40"/>
      <c r="AB269" s="40"/>
      <c r="AC269" s="40"/>
      <c r="AD269" s="2"/>
      <c r="AE269" s="1">
        <f>SUM(AE270:AE271)</f>
        <v>0</v>
      </c>
      <c r="AF269" s="1">
        <f>SUM(AF270:AF271)</f>
        <v>0</v>
      </c>
      <c r="AG269" s="1"/>
      <c r="AH269" s="1"/>
      <c r="AI269" s="1"/>
      <c r="AJ269" s="1"/>
      <c r="AK269" s="1"/>
      <c r="AL269" s="1"/>
      <c r="AM269" s="1">
        <f>SUM(AM270:AM271)</f>
        <v>0</v>
      </c>
      <c r="AN269" s="1"/>
      <c r="AO269" s="1"/>
      <c r="AP269" s="1"/>
      <c r="AQ269" s="1">
        <f>SUM(AQ270:AQ271)</f>
        <v>0</v>
      </c>
      <c r="AR269" s="1"/>
      <c r="AS269" s="1"/>
      <c r="AT269" s="1"/>
      <c r="AU269" s="1">
        <f>SUM(AU270:AU271)</f>
        <v>0</v>
      </c>
      <c r="AV269" s="1"/>
      <c r="AW269" s="1"/>
      <c r="AX269" s="1"/>
      <c r="AY269" s="1">
        <f>SUM(AY270:AY271)</f>
        <v>0</v>
      </c>
      <c r="AZ269" s="1">
        <f>SUM(AZ270:AZ271)</f>
        <v>0</v>
      </c>
      <c r="BA269" s="1">
        <f>SUM(BA270:BA271)</f>
        <v>0</v>
      </c>
      <c r="BB269" s="1"/>
      <c r="BC269" s="1"/>
      <c r="BD269" s="1"/>
      <c r="BE269" s="1"/>
      <c r="BF269" s="1"/>
      <c r="BG269" s="1"/>
      <c r="BH269" s="1">
        <f>SUM(BH270:BH271)</f>
        <v>0</v>
      </c>
      <c r="BI269" s="1"/>
      <c r="BJ269" s="1"/>
      <c r="BK269" s="1"/>
      <c r="BL269" s="1">
        <f>SUM(BL270:BL271)</f>
        <v>0</v>
      </c>
      <c r="BM269" s="1"/>
      <c r="BN269" s="1"/>
      <c r="BO269" s="1"/>
      <c r="BP269" s="1">
        <f>SUM(BP270:BP271)</f>
        <v>0</v>
      </c>
      <c r="BQ269" s="1"/>
      <c r="BR269" s="1"/>
      <c r="BS269" s="1"/>
      <c r="BT269" s="1">
        <f t="shared" ref="BT269" si="118">SUM(BT270:BT271)</f>
        <v>0</v>
      </c>
      <c r="BU269" s="36"/>
    </row>
    <row r="270" spans="1:73" ht="15" customHeight="1" x14ac:dyDescent="0.2">
      <c r="A270" s="57"/>
      <c r="B270" s="11"/>
      <c r="C270" s="60"/>
      <c r="D270" s="141"/>
      <c r="E270" s="2"/>
      <c r="F270" s="2"/>
      <c r="G270" s="2"/>
      <c r="H270" s="2"/>
      <c r="I270" s="2"/>
      <c r="J270" s="2"/>
      <c r="K270" s="2"/>
      <c r="L270" s="2"/>
      <c r="M270" s="2"/>
      <c r="N270" s="2"/>
      <c r="O270" s="2"/>
      <c r="P270" s="2"/>
      <c r="Q270" s="2"/>
      <c r="R270" s="2"/>
      <c r="S270" s="2"/>
      <c r="T270" s="2"/>
      <c r="U270" s="2"/>
      <c r="V270" s="2"/>
      <c r="W270" s="2"/>
      <c r="X270" s="2"/>
      <c r="Y270" s="2"/>
      <c r="Z270" s="2"/>
      <c r="AA270" s="40"/>
      <c r="AB270" s="40"/>
      <c r="AC270" s="40"/>
      <c r="AD270" s="2"/>
      <c r="AE270" s="1"/>
      <c r="AF270" s="1"/>
      <c r="AG270" s="1"/>
      <c r="AH270" s="1"/>
      <c r="AI270" s="1"/>
      <c r="AJ270" s="1"/>
      <c r="AK270" s="1"/>
      <c r="AL270" s="1"/>
      <c r="AM270" s="1"/>
      <c r="AN270" s="1"/>
      <c r="AO270" s="1"/>
      <c r="AP270" s="1"/>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6"/>
    </row>
    <row r="271" spans="1:73" ht="15.75" customHeight="1" x14ac:dyDescent="0.2">
      <c r="A271" s="57"/>
      <c r="B271" s="11"/>
      <c r="C271" s="60"/>
      <c r="D271" s="141"/>
      <c r="E271" s="2"/>
      <c r="F271" s="2"/>
      <c r="G271" s="2"/>
      <c r="H271" s="2"/>
      <c r="I271" s="2"/>
      <c r="J271" s="2"/>
      <c r="K271" s="2"/>
      <c r="L271" s="2"/>
      <c r="M271" s="2"/>
      <c r="N271" s="2"/>
      <c r="O271" s="2"/>
      <c r="P271" s="2"/>
      <c r="Q271" s="2"/>
      <c r="R271" s="2"/>
      <c r="S271" s="2"/>
      <c r="T271" s="2"/>
      <c r="U271" s="2"/>
      <c r="V271" s="2"/>
      <c r="W271" s="2"/>
      <c r="X271" s="2"/>
      <c r="Y271" s="2"/>
      <c r="Z271" s="2"/>
      <c r="AA271" s="40"/>
      <c r="AB271" s="40"/>
      <c r="AC271" s="40"/>
      <c r="AD271" s="2"/>
      <c r="AE271" s="1"/>
      <c r="AF271" s="1"/>
      <c r="AG271" s="1"/>
      <c r="AH271" s="1"/>
      <c r="AI271" s="1"/>
      <c r="AJ271" s="1"/>
      <c r="AK271" s="1"/>
      <c r="AL271" s="1"/>
      <c r="AM271" s="1"/>
      <c r="AN271" s="1"/>
      <c r="AO271" s="1"/>
      <c r="AP271" s="1"/>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6"/>
    </row>
    <row r="272" spans="1:73" ht="51.75" customHeight="1" x14ac:dyDescent="0.2">
      <c r="A272" s="57" t="s">
        <v>101</v>
      </c>
      <c r="B272" s="11" t="s">
        <v>111</v>
      </c>
      <c r="C272" s="60">
        <v>2305</v>
      </c>
      <c r="D272" s="141"/>
      <c r="E272" s="2"/>
      <c r="F272" s="2"/>
      <c r="G272" s="2"/>
      <c r="H272" s="2"/>
      <c r="I272" s="2"/>
      <c r="J272" s="2"/>
      <c r="K272" s="2"/>
      <c r="L272" s="2"/>
      <c r="M272" s="2"/>
      <c r="N272" s="2"/>
      <c r="O272" s="2"/>
      <c r="P272" s="2"/>
      <c r="Q272" s="2"/>
      <c r="R272" s="2"/>
      <c r="S272" s="2"/>
      <c r="T272" s="2"/>
      <c r="U272" s="2"/>
      <c r="V272" s="2"/>
      <c r="W272" s="2"/>
      <c r="X272" s="2"/>
      <c r="Y272" s="2"/>
      <c r="Z272" s="2"/>
      <c r="AA272" s="40"/>
      <c r="AB272" s="40"/>
      <c r="AC272" s="40"/>
      <c r="AD272" s="2"/>
      <c r="AE272" s="1">
        <f>SUM(AE273)</f>
        <v>0</v>
      </c>
      <c r="AF272" s="1">
        <f>SUM(AF273)</f>
        <v>0</v>
      </c>
      <c r="AG272" s="1"/>
      <c r="AH272" s="1"/>
      <c r="AI272" s="1"/>
      <c r="AJ272" s="1"/>
      <c r="AK272" s="1"/>
      <c r="AL272" s="1"/>
      <c r="AM272" s="1">
        <f>SUM(AM273)</f>
        <v>0</v>
      </c>
      <c r="AN272" s="1"/>
      <c r="AO272" s="1"/>
      <c r="AP272" s="1"/>
      <c r="AQ272" s="1">
        <f>SUM(AQ273)</f>
        <v>0</v>
      </c>
      <c r="AR272" s="1"/>
      <c r="AS272" s="1"/>
      <c r="AT272" s="1"/>
      <c r="AU272" s="1">
        <f>SUM(AU273)</f>
        <v>0</v>
      </c>
      <c r="AV272" s="1"/>
      <c r="AW272" s="1"/>
      <c r="AX272" s="1"/>
      <c r="AY272" s="1">
        <f>SUM(AY273)</f>
        <v>0</v>
      </c>
      <c r="AZ272" s="1">
        <f>SUM(AZ273)</f>
        <v>0</v>
      </c>
      <c r="BA272" s="1">
        <f>SUM(BA273)</f>
        <v>0</v>
      </c>
      <c r="BB272" s="1"/>
      <c r="BC272" s="1"/>
      <c r="BD272" s="1"/>
      <c r="BE272" s="1"/>
      <c r="BF272" s="1"/>
      <c r="BG272" s="1"/>
      <c r="BH272" s="1">
        <f>SUM(BH273)</f>
        <v>0</v>
      </c>
      <c r="BI272" s="1"/>
      <c r="BJ272" s="1"/>
      <c r="BK272" s="1"/>
      <c r="BL272" s="1">
        <f>SUM(BL273)</f>
        <v>0</v>
      </c>
      <c r="BM272" s="1"/>
      <c r="BN272" s="1"/>
      <c r="BO272" s="1"/>
      <c r="BP272" s="1">
        <f>SUM(BP273)</f>
        <v>0</v>
      </c>
      <c r="BQ272" s="1"/>
      <c r="BR272" s="1"/>
      <c r="BS272" s="1"/>
      <c r="BT272" s="1">
        <f t="shared" ref="BT272" si="119">SUM(BT273)</f>
        <v>0</v>
      </c>
      <c r="BU272" s="36"/>
    </row>
    <row r="273" spans="1:73" ht="12.75" customHeight="1" x14ac:dyDescent="0.2">
      <c r="A273" s="57"/>
      <c r="B273" s="11"/>
      <c r="C273" s="60"/>
      <c r="D273" s="141"/>
      <c r="E273" s="2"/>
      <c r="F273" s="2"/>
      <c r="G273" s="2"/>
      <c r="H273" s="2"/>
      <c r="I273" s="2"/>
      <c r="J273" s="2"/>
      <c r="K273" s="2"/>
      <c r="L273" s="2"/>
      <c r="M273" s="2"/>
      <c r="N273" s="2"/>
      <c r="O273" s="2"/>
      <c r="P273" s="2"/>
      <c r="Q273" s="2"/>
      <c r="R273" s="2"/>
      <c r="S273" s="2"/>
      <c r="T273" s="2"/>
      <c r="U273" s="2"/>
      <c r="V273" s="2"/>
      <c r="W273" s="2"/>
      <c r="X273" s="2"/>
      <c r="Y273" s="2"/>
      <c r="Z273" s="2"/>
      <c r="AA273" s="40"/>
      <c r="AB273" s="40"/>
      <c r="AC273" s="40"/>
      <c r="AD273" s="2"/>
      <c r="AE273" s="1"/>
      <c r="AF273" s="1"/>
      <c r="AG273" s="1"/>
      <c r="AH273" s="1"/>
      <c r="AI273" s="1"/>
      <c r="AJ273" s="1"/>
      <c r="AK273" s="1"/>
      <c r="AL273" s="1"/>
      <c r="AM273" s="1"/>
      <c r="AN273" s="1"/>
      <c r="AO273" s="1"/>
      <c r="AP273" s="1"/>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6"/>
    </row>
    <row r="274" spans="1:73" ht="57" customHeight="1" x14ac:dyDescent="0.2">
      <c r="A274" s="57" t="s">
        <v>102</v>
      </c>
      <c r="B274" s="11" t="s">
        <v>112</v>
      </c>
      <c r="C274" s="60">
        <v>2306</v>
      </c>
      <c r="D274" s="141"/>
      <c r="E274" s="2"/>
      <c r="F274" s="2"/>
      <c r="G274" s="2"/>
      <c r="H274" s="2"/>
      <c r="I274" s="2"/>
      <c r="J274" s="2"/>
      <c r="K274" s="2"/>
      <c r="L274" s="2"/>
      <c r="M274" s="2"/>
      <c r="N274" s="2"/>
      <c r="O274" s="2"/>
      <c r="P274" s="2"/>
      <c r="Q274" s="2"/>
      <c r="R274" s="2"/>
      <c r="S274" s="2"/>
      <c r="T274" s="2"/>
      <c r="U274" s="2"/>
      <c r="V274" s="2"/>
      <c r="W274" s="2"/>
      <c r="X274" s="2"/>
      <c r="Y274" s="2"/>
      <c r="Z274" s="2"/>
      <c r="AA274" s="40"/>
      <c r="AB274" s="40"/>
      <c r="AC274" s="40"/>
      <c r="AD274" s="2"/>
      <c r="AE274" s="1">
        <f>SUM(AE275)</f>
        <v>0</v>
      </c>
      <c r="AF274" s="1">
        <f>SUM(AF275)</f>
        <v>0</v>
      </c>
      <c r="AG274" s="1"/>
      <c r="AH274" s="1"/>
      <c r="AI274" s="1"/>
      <c r="AJ274" s="1"/>
      <c r="AK274" s="1"/>
      <c r="AL274" s="1"/>
      <c r="AM274" s="1">
        <f>SUM(AM275)</f>
        <v>0</v>
      </c>
      <c r="AN274" s="1"/>
      <c r="AO274" s="1"/>
      <c r="AP274" s="1"/>
      <c r="AQ274" s="1">
        <f>SUM(AQ275)</f>
        <v>0</v>
      </c>
      <c r="AR274" s="1"/>
      <c r="AS274" s="1"/>
      <c r="AT274" s="1"/>
      <c r="AU274" s="1">
        <f>SUM(AU275)</f>
        <v>0</v>
      </c>
      <c r="AV274" s="1"/>
      <c r="AW274" s="1"/>
      <c r="AX274" s="1"/>
      <c r="AY274" s="1">
        <f>SUM(AY275)</f>
        <v>0</v>
      </c>
      <c r="AZ274" s="1">
        <f>SUM(AZ275)</f>
        <v>0</v>
      </c>
      <c r="BA274" s="1">
        <f>SUM(BA275)</f>
        <v>0</v>
      </c>
      <c r="BB274" s="1"/>
      <c r="BC274" s="1"/>
      <c r="BD274" s="1"/>
      <c r="BE274" s="1"/>
      <c r="BF274" s="1"/>
      <c r="BG274" s="1"/>
      <c r="BH274" s="1">
        <f>SUM(BH275)</f>
        <v>0</v>
      </c>
      <c r="BI274" s="1"/>
      <c r="BJ274" s="1"/>
      <c r="BK274" s="1"/>
      <c r="BL274" s="1">
        <f>SUM(BL275)</f>
        <v>0</v>
      </c>
      <c r="BM274" s="1"/>
      <c r="BN274" s="1"/>
      <c r="BO274" s="1"/>
      <c r="BP274" s="1">
        <f>SUM(BP275)</f>
        <v>0</v>
      </c>
      <c r="BQ274" s="1"/>
      <c r="BR274" s="1"/>
      <c r="BS274" s="1"/>
      <c r="BT274" s="1">
        <f t="shared" ref="BT274" si="120">SUM(BT275)</f>
        <v>0</v>
      </c>
      <c r="BU274" s="36"/>
    </row>
    <row r="275" spans="1:73" ht="17.25" customHeight="1" x14ac:dyDescent="0.2">
      <c r="A275" s="57"/>
      <c r="B275" s="11"/>
      <c r="C275" s="60"/>
      <c r="D275" s="141"/>
      <c r="E275" s="2"/>
      <c r="F275" s="2"/>
      <c r="G275" s="2"/>
      <c r="H275" s="2"/>
      <c r="I275" s="2"/>
      <c r="J275" s="2"/>
      <c r="K275" s="2"/>
      <c r="L275" s="2"/>
      <c r="M275" s="2"/>
      <c r="N275" s="2"/>
      <c r="O275" s="2"/>
      <c r="P275" s="2"/>
      <c r="Q275" s="2"/>
      <c r="R275" s="2"/>
      <c r="S275" s="2"/>
      <c r="T275" s="2"/>
      <c r="U275" s="2"/>
      <c r="V275" s="2"/>
      <c r="W275" s="2"/>
      <c r="X275" s="2"/>
      <c r="Y275" s="2"/>
      <c r="Z275" s="2"/>
      <c r="AA275" s="40"/>
      <c r="AB275" s="40"/>
      <c r="AC275" s="40"/>
      <c r="AD275" s="2"/>
      <c r="AE275" s="1"/>
      <c r="AF275" s="1"/>
      <c r="AG275" s="1"/>
      <c r="AH275" s="1"/>
      <c r="AI275" s="1"/>
      <c r="AJ275" s="1"/>
      <c r="AK275" s="1"/>
      <c r="AL275" s="1"/>
      <c r="AM275" s="1"/>
      <c r="AN275" s="1"/>
      <c r="AO275" s="1"/>
      <c r="AP275" s="1"/>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6"/>
    </row>
    <row r="276" spans="1:73" ht="15" customHeight="1" x14ac:dyDescent="0.2">
      <c r="A276" s="57" t="s">
        <v>103</v>
      </c>
      <c r="B276" s="11" t="s">
        <v>303</v>
      </c>
      <c r="C276" s="60">
        <v>2307</v>
      </c>
      <c r="D276" s="141"/>
      <c r="E276" s="2"/>
      <c r="F276" s="2"/>
      <c r="G276" s="2"/>
      <c r="H276" s="2"/>
      <c r="I276" s="2"/>
      <c r="J276" s="2"/>
      <c r="K276" s="2"/>
      <c r="L276" s="2"/>
      <c r="M276" s="2"/>
      <c r="N276" s="2"/>
      <c r="O276" s="2"/>
      <c r="P276" s="2"/>
      <c r="Q276" s="2"/>
      <c r="R276" s="2"/>
      <c r="S276" s="2"/>
      <c r="T276" s="2"/>
      <c r="U276" s="2"/>
      <c r="V276" s="2"/>
      <c r="W276" s="2"/>
      <c r="X276" s="2"/>
      <c r="Y276" s="2"/>
      <c r="Z276" s="2"/>
      <c r="AA276" s="40"/>
      <c r="AB276" s="40"/>
      <c r="AC276" s="40"/>
      <c r="AD276" s="2"/>
      <c r="AE276" s="1">
        <f>SUM(AE277:AE278)</f>
        <v>0</v>
      </c>
      <c r="AF276" s="1">
        <f>SUM(AF277:AF278)</f>
        <v>0</v>
      </c>
      <c r="AG276" s="1"/>
      <c r="AH276" s="1"/>
      <c r="AI276" s="1"/>
      <c r="AJ276" s="1"/>
      <c r="AK276" s="1"/>
      <c r="AL276" s="1"/>
      <c r="AM276" s="1">
        <f>SUM(AM277:AM278)</f>
        <v>0</v>
      </c>
      <c r="AN276" s="1"/>
      <c r="AO276" s="1"/>
      <c r="AP276" s="1"/>
      <c r="AQ276" s="1">
        <f>SUM(AQ277:AQ278)</f>
        <v>0</v>
      </c>
      <c r="AR276" s="1"/>
      <c r="AS276" s="1"/>
      <c r="AT276" s="1"/>
      <c r="AU276" s="1">
        <f>SUM(AU277:AU278)</f>
        <v>0</v>
      </c>
      <c r="AV276" s="1"/>
      <c r="AW276" s="1"/>
      <c r="AX276" s="1"/>
      <c r="AY276" s="1">
        <f>SUM(AY277:AY278)</f>
        <v>0</v>
      </c>
      <c r="AZ276" s="1">
        <f>SUM(AZ277:AZ278)</f>
        <v>0</v>
      </c>
      <c r="BA276" s="1">
        <f>SUM(BA277:BA278)</f>
        <v>0</v>
      </c>
      <c r="BB276" s="1"/>
      <c r="BC276" s="1"/>
      <c r="BD276" s="1"/>
      <c r="BE276" s="1"/>
      <c r="BF276" s="1"/>
      <c r="BG276" s="1"/>
      <c r="BH276" s="1">
        <f>SUM(BH277:BH278)</f>
        <v>0</v>
      </c>
      <c r="BI276" s="1"/>
      <c r="BJ276" s="1"/>
      <c r="BK276" s="1"/>
      <c r="BL276" s="1">
        <f>SUM(BL277:BL278)</f>
        <v>0</v>
      </c>
      <c r="BM276" s="1"/>
      <c r="BN276" s="1"/>
      <c r="BO276" s="1"/>
      <c r="BP276" s="1">
        <f>SUM(BP277:BP278)</f>
        <v>0</v>
      </c>
      <c r="BQ276" s="1"/>
      <c r="BR276" s="1"/>
      <c r="BS276" s="1"/>
      <c r="BT276" s="1">
        <f t="shared" ref="BT276" si="121">SUM(BT277:BT278)</f>
        <v>0</v>
      </c>
      <c r="BU276" s="36"/>
    </row>
    <row r="277" spans="1:73" ht="15" customHeight="1" x14ac:dyDescent="0.2">
      <c r="A277" s="57"/>
      <c r="B277" s="11"/>
      <c r="C277" s="60"/>
      <c r="D277" s="141"/>
      <c r="E277" s="2"/>
      <c r="F277" s="2"/>
      <c r="G277" s="2"/>
      <c r="H277" s="2"/>
      <c r="I277" s="2"/>
      <c r="J277" s="2"/>
      <c r="K277" s="2"/>
      <c r="L277" s="2"/>
      <c r="M277" s="2"/>
      <c r="N277" s="2"/>
      <c r="O277" s="2"/>
      <c r="P277" s="2"/>
      <c r="Q277" s="2"/>
      <c r="R277" s="2"/>
      <c r="S277" s="2"/>
      <c r="T277" s="2"/>
      <c r="U277" s="2"/>
      <c r="V277" s="2"/>
      <c r="W277" s="2"/>
      <c r="X277" s="2"/>
      <c r="Y277" s="2"/>
      <c r="Z277" s="2"/>
      <c r="AA277" s="40"/>
      <c r="AB277" s="40"/>
      <c r="AC277" s="40"/>
      <c r="AD277" s="2"/>
      <c r="AE277" s="1"/>
      <c r="AF277" s="1"/>
      <c r="AG277" s="1"/>
      <c r="AH277" s="1"/>
      <c r="AI277" s="1"/>
      <c r="AJ277" s="1"/>
      <c r="AK277" s="1"/>
      <c r="AL277" s="1"/>
      <c r="AM277" s="1"/>
      <c r="AN277" s="1"/>
      <c r="AO277" s="1"/>
      <c r="AP277" s="1"/>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6"/>
    </row>
    <row r="278" spans="1:73" ht="15" customHeight="1" x14ac:dyDescent="0.2">
      <c r="A278" s="57"/>
      <c r="B278" s="11"/>
      <c r="C278" s="60"/>
      <c r="D278" s="141"/>
      <c r="E278" s="2"/>
      <c r="F278" s="2"/>
      <c r="G278" s="2"/>
      <c r="H278" s="2"/>
      <c r="I278" s="2"/>
      <c r="J278" s="2"/>
      <c r="K278" s="2"/>
      <c r="L278" s="2"/>
      <c r="M278" s="2"/>
      <c r="N278" s="2"/>
      <c r="O278" s="2"/>
      <c r="P278" s="2"/>
      <c r="Q278" s="2"/>
      <c r="R278" s="2"/>
      <c r="S278" s="2"/>
      <c r="T278" s="2"/>
      <c r="U278" s="2"/>
      <c r="V278" s="2"/>
      <c r="W278" s="2"/>
      <c r="X278" s="2"/>
      <c r="Y278" s="2"/>
      <c r="Z278" s="2"/>
      <c r="AA278" s="40"/>
      <c r="AB278" s="40"/>
      <c r="AC278" s="40"/>
      <c r="AD278" s="2"/>
      <c r="AE278" s="1"/>
      <c r="AF278" s="1"/>
      <c r="AG278" s="1"/>
      <c r="AH278" s="1"/>
      <c r="AI278" s="1"/>
      <c r="AJ278" s="1"/>
      <c r="AK278" s="1"/>
      <c r="AL278" s="1"/>
      <c r="AM278" s="1"/>
      <c r="AN278" s="1"/>
      <c r="AO278" s="1"/>
      <c r="AP278" s="1"/>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6"/>
    </row>
    <row r="279" spans="1:73" ht="15.75" customHeight="1" x14ac:dyDescent="0.2">
      <c r="A279" s="57" t="s">
        <v>104</v>
      </c>
      <c r="B279" s="11" t="s">
        <v>259</v>
      </c>
      <c r="C279" s="60">
        <v>2308</v>
      </c>
      <c r="D279" s="141"/>
      <c r="E279" s="2"/>
      <c r="F279" s="2"/>
      <c r="G279" s="2"/>
      <c r="H279" s="2"/>
      <c r="I279" s="2"/>
      <c r="J279" s="2"/>
      <c r="K279" s="2"/>
      <c r="L279" s="2"/>
      <c r="M279" s="2"/>
      <c r="N279" s="2"/>
      <c r="O279" s="2"/>
      <c r="P279" s="2"/>
      <c r="Q279" s="2"/>
      <c r="R279" s="2"/>
      <c r="S279" s="2"/>
      <c r="T279" s="2"/>
      <c r="U279" s="2"/>
      <c r="V279" s="2"/>
      <c r="W279" s="2"/>
      <c r="X279" s="2"/>
      <c r="Y279" s="2"/>
      <c r="Z279" s="2"/>
      <c r="AA279" s="40"/>
      <c r="AB279" s="40"/>
      <c r="AC279" s="40"/>
      <c r="AD279" s="2"/>
      <c r="AE279" s="3">
        <f t="shared" ref="AE279:AT279" si="122">SUM(AE280)</f>
        <v>108800</v>
      </c>
      <c r="AF279" s="3">
        <f t="shared" si="122"/>
        <v>11649</v>
      </c>
      <c r="AG279" s="3">
        <f t="shared" si="122"/>
        <v>0</v>
      </c>
      <c r="AH279" s="3">
        <f t="shared" si="122"/>
        <v>0</v>
      </c>
      <c r="AI279" s="3">
        <f t="shared" si="122"/>
        <v>0</v>
      </c>
      <c r="AJ279" s="3">
        <f t="shared" si="122"/>
        <v>0</v>
      </c>
      <c r="AK279" s="3">
        <f t="shared" si="122"/>
        <v>108800</v>
      </c>
      <c r="AL279" s="3">
        <f t="shared" si="122"/>
        <v>11649</v>
      </c>
      <c r="AM279" s="3">
        <f t="shared" si="122"/>
        <v>108800</v>
      </c>
      <c r="AN279" s="3">
        <f t="shared" si="122"/>
        <v>0</v>
      </c>
      <c r="AO279" s="3">
        <f t="shared" si="122"/>
        <v>0</v>
      </c>
      <c r="AP279" s="3">
        <f t="shared" si="122"/>
        <v>108800</v>
      </c>
      <c r="AQ279" s="3">
        <f t="shared" si="122"/>
        <v>108800</v>
      </c>
      <c r="AR279" s="3">
        <f t="shared" si="122"/>
        <v>0</v>
      </c>
      <c r="AS279" s="3">
        <f t="shared" si="122"/>
        <v>0</v>
      </c>
      <c r="AT279" s="3">
        <f t="shared" si="122"/>
        <v>108800</v>
      </c>
      <c r="AU279" s="3">
        <f t="shared" ref="AU279:BT279" si="123">SUM(AU280)</f>
        <v>108800</v>
      </c>
      <c r="AV279" s="3">
        <f t="shared" si="123"/>
        <v>0</v>
      </c>
      <c r="AW279" s="3">
        <f t="shared" si="123"/>
        <v>0</v>
      </c>
      <c r="AX279" s="3">
        <f t="shared" si="123"/>
        <v>108800</v>
      </c>
      <c r="AY279" s="3">
        <f t="shared" si="123"/>
        <v>108800</v>
      </c>
      <c r="AZ279" s="3">
        <f t="shared" si="123"/>
        <v>0</v>
      </c>
      <c r="BA279" s="3">
        <f t="shared" si="123"/>
        <v>0</v>
      </c>
      <c r="BB279" s="3"/>
      <c r="BC279" s="3"/>
      <c r="BD279" s="3"/>
      <c r="BE279" s="3"/>
      <c r="BF279" s="3"/>
      <c r="BG279" s="3"/>
      <c r="BH279" s="3">
        <f t="shared" si="123"/>
        <v>0</v>
      </c>
      <c r="BI279" s="3"/>
      <c r="BJ279" s="3"/>
      <c r="BK279" s="3"/>
      <c r="BL279" s="3">
        <f t="shared" si="123"/>
        <v>0</v>
      </c>
      <c r="BM279" s="3"/>
      <c r="BN279" s="3"/>
      <c r="BO279" s="3"/>
      <c r="BP279" s="3">
        <f t="shared" si="123"/>
        <v>0</v>
      </c>
      <c r="BQ279" s="3"/>
      <c r="BR279" s="3"/>
      <c r="BS279" s="3"/>
      <c r="BT279" s="3">
        <f t="shared" si="123"/>
        <v>0</v>
      </c>
      <c r="BU279" s="36"/>
    </row>
    <row r="280" spans="1:73" ht="15.75" customHeight="1" x14ac:dyDescent="0.2">
      <c r="A280" s="57"/>
      <c r="B280" s="11"/>
      <c r="C280" s="60"/>
      <c r="D280" s="141"/>
      <c r="E280" s="2"/>
      <c r="F280" s="2"/>
      <c r="G280" s="2"/>
      <c r="H280" s="2"/>
      <c r="I280" s="2"/>
      <c r="J280" s="2"/>
      <c r="K280" s="2"/>
      <c r="L280" s="2"/>
      <c r="M280" s="2"/>
      <c r="N280" s="2"/>
      <c r="O280" s="2"/>
      <c r="P280" s="2"/>
      <c r="Q280" s="2"/>
      <c r="R280" s="2"/>
      <c r="S280" s="2"/>
      <c r="T280" s="2"/>
      <c r="U280" s="2"/>
      <c r="V280" s="2"/>
      <c r="W280" s="2"/>
      <c r="X280" s="2"/>
      <c r="Y280" s="2"/>
      <c r="Z280" s="2"/>
      <c r="AA280" s="40"/>
      <c r="AB280" s="40"/>
      <c r="AC280" s="40"/>
      <c r="AD280" s="2" t="s">
        <v>189</v>
      </c>
      <c r="AE280" s="1">
        <v>108800</v>
      </c>
      <c r="AF280" s="1">
        <v>11649</v>
      </c>
      <c r="AG280" s="1"/>
      <c r="AH280" s="1"/>
      <c r="AI280" s="1"/>
      <c r="AJ280" s="1"/>
      <c r="AK280" s="1">
        <v>108800</v>
      </c>
      <c r="AL280" s="1">
        <v>11649</v>
      </c>
      <c r="AM280" s="1">
        <v>108800</v>
      </c>
      <c r="AN280" s="1">
        <v>0</v>
      </c>
      <c r="AO280" s="1">
        <v>0</v>
      </c>
      <c r="AP280" s="1">
        <v>108800</v>
      </c>
      <c r="AQ280" s="3">
        <v>108800</v>
      </c>
      <c r="AR280" s="3">
        <v>0</v>
      </c>
      <c r="AS280" s="3">
        <v>0</v>
      </c>
      <c r="AT280" s="3">
        <v>108800</v>
      </c>
      <c r="AU280" s="3">
        <v>108800</v>
      </c>
      <c r="AV280" s="3">
        <v>0</v>
      </c>
      <c r="AW280" s="3">
        <v>0</v>
      </c>
      <c r="AX280" s="3">
        <v>108800</v>
      </c>
      <c r="AY280" s="3">
        <v>108800</v>
      </c>
      <c r="AZ280" s="3">
        <v>0</v>
      </c>
      <c r="BA280" s="3">
        <v>0</v>
      </c>
      <c r="BB280" s="3"/>
      <c r="BC280" s="3"/>
      <c r="BD280" s="3"/>
      <c r="BE280" s="3"/>
      <c r="BF280" s="3"/>
      <c r="BG280" s="3"/>
      <c r="BH280" s="3">
        <v>0</v>
      </c>
      <c r="BI280" s="3"/>
      <c r="BJ280" s="3"/>
      <c r="BK280" s="3"/>
      <c r="BL280" s="3">
        <v>0</v>
      </c>
      <c r="BM280" s="3"/>
      <c r="BN280" s="3"/>
      <c r="BO280" s="3"/>
      <c r="BP280" s="3">
        <v>0</v>
      </c>
      <c r="BQ280" s="3"/>
      <c r="BR280" s="3"/>
      <c r="BS280" s="3"/>
      <c r="BT280" s="3">
        <v>0</v>
      </c>
      <c r="BU280" s="36"/>
    </row>
    <row r="281" spans="1:73" ht="57.75" customHeight="1" x14ac:dyDescent="0.2">
      <c r="A281" s="57" t="s">
        <v>105</v>
      </c>
      <c r="B281" s="11" t="s">
        <v>283</v>
      </c>
      <c r="C281" s="60">
        <v>2309</v>
      </c>
      <c r="D281" s="141"/>
      <c r="E281" s="2"/>
      <c r="F281" s="2"/>
      <c r="G281" s="2"/>
      <c r="H281" s="2"/>
      <c r="I281" s="2"/>
      <c r="J281" s="2"/>
      <c r="K281" s="2"/>
      <c r="L281" s="2"/>
      <c r="M281" s="2"/>
      <c r="N281" s="2"/>
      <c r="O281" s="2"/>
      <c r="P281" s="2"/>
      <c r="Q281" s="2"/>
      <c r="R281" s="2"/>
      <c r="S281" s="2"/>
      <c r="T281" s="2"/>
      <c r="U281" s="2"/>
      <c r="V281" s="2"/>
      <c r="W281" s="2"/>
      <c r="X281" s="2"/>
      <c r="Y281" s="2"/>
      <c r="Z281" s="2"/>
      <c r="AA281" s="40"/>
      <c r="AB281" s="40"/>
      <c r="AC281" s="40"/>
      <c r="AD281" s="2"/>
      <c r="AE281" s="1">
        <f>SUM(AE282)</f>
        <v>0</v>
      </c>
      <c r="AF281" s="1">
        <f>SUM(AF282)</f>
        <v>0</v>
      </c>
      <c r="AG281" s="1"/>
      <c r="AH281" s="1"/>
      <c r="AI281" s="1"/>
      <c r="AJ281" s="1"/>
      <c r="AK281" s="1"/>
      <c r="AL281" s="1"/>
      <c r="AM281" s="1">
        <f>SUM(AM282)</f>
        <v>0</v>
      </c>
      <c r="AN281" s="1"/>
      <c r="AO281" s="1"/>
      <c r="AP281" s="1"/>
      <c r="AQ281" s="1">
        <f>SUM(AQ282)</f>
        <v>0</v>
      </c>
      <c r="AR281" s="1"/>
      <c r="AS281" s="1"/>
      <c r="AT281" s="1"/>
      <c r="AU281" s="1">
        <f>SUM(AU282)</f>
        <v>0</v>
      </c>
      <c r="AV281" s="1"/>
      <c r="AW281" s="1"/>
      <c r="AX281" s="1"/>
      <c r="AY281" s="1">
        <f>SUM(AY282)</f>
        <v>0</v>
      </c>
      <c r="AZ281" s="1">
        <f>SUM(AZ282)</f>
        <v>0</v>
      </c>
      <c r="BA281" s="1">
        <f>SUM(BA282)</f>
        <v>0</v>
      </c>
      <c r="BB281" s="1"/>
      <c r="BC281" s="1"/>
      <c r="BD281" s="1"/>
      <c r="BE281" s="1"/>
      <c r="BF281" s="1"/>
      <c r="BG281" s="1"/>
      <c r="BH281" s="1">
        <f>SUM(BH282)</f>
        <v>0</v>
      </c>
      <c r="BI281" s="1"/>
      <c r="BJ281" s="1"/>
      <c r="BK281" s="1"/>
      <c r="BL281" s="1">
        <f>SUM(BL282)</f>
        <v>0</v>
      </c>
      <c r="BM281" s="1"/>
      <c r="BN281" s="1"/>
      <c r="BO281" s="1"/>
      <c r="BP281" s="1">
        <f>SUM(BP282)</f>
        <v>0</v>
      </c>
      <c r="BQ281" s="1"/>
      <c r="BR281" s="1"/>
      <c r="BS281" s="1"/>
      <c r="BT281" s="1">
        <f t="shared" ref="BT281" si="124">SUM(BT282)</f>
        <v>0</v>
      </c>
      <c r="BU281" s="36"/>
    </row>
    <row r="282" spans="1:73" ht="16.5" customHeight="1" x14ac:dyDescent="0.2">
      <c r="A282" s="57"/>
      <c r="B282" s="11"/>
      <c r="C282" s="60"/>
      <c r="D282" s="141"/>
      <c r="E282" s="2"/>
      <c r="F282" s="2"/>
      <c r="G282" s="2"/>
      <c r="H282" s="2"/>
      <c r="I282" s="2"/>
      <c r="J282" s="2"/>
      <c r="K282" s="2"/>
      <c r="L282" s="2"/>
      <c r="M282" s="2"/>
      <c r="N282" s="2"/>
      <c r="O282" s="2"/>
      <c r="P282" s="2"/>
      <c r="Q282" s="2"/>
      <c r="R282" s="2"/>
      <c r="S282" s="2"/>
      <c r="T282" s="2"/>
      <c r="U282" s="2"/>
      <c r="V282" s="2"/>
      <c r="W282" s="2"/>
      <c r="X282" s="2"/>
      <c r="Y282" s="2"/>
      <c r="Z282" s="2"/>
      <c r="AA282" s="40"/>
      <c r="AB282" s="40"/>
      <c r="AC282" s="40"/>
      <c r="AD282" s="2"/>
      <c r="AE282" s="1"/>
      <c r="AF282" s="1"/>
      <c r="AG282" s="1"/>
      <c r="AH282" s="1"/>
      <c r="AI282" s="1"/>
      <c r="AJ282" s="1"/>
      <c r="AK282" s="1"/>
      <c r="AL282" s="1"/>
      <c r="AM282" s="1"/>
      <c r="AN282" s="1"/>
      <c r="AO282" s="1"/>
      <c r="AP282" s="1"/>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6"/>
    </row>
    <row r="283" spans="1:73" ht="81.75" customHeight="1" x14ac:dyDescent="0.2">
      <c r="A283" s="57" t="s">
        <v>106</v>
      </c>
      <c r="B283" s="11" t="s">
        <v>284</v>
      </c>
      <c r="C283" s="38">
        <v>2310</v>
      </c>
      <c r="D283" s="141"/>
      <c r="E283" s="2"/>
      <c r="F283" s="2"/>
      <c r="G283" s="2"/>
      <c r="H283" s="2"/>
      <c r="I283" s="2"/>
      <c r="J283" s="2"/>
      <c r="K283" s="2"/>
      <c r="L283" s="2"/>
      <c r="M283" s="2"/>
      <c r="N283" s="2"/>
      <c r="O283" s="2"/>
      <c r="P283" s="2"/>
      <c r="Q283" s="2"/>
      <c r="R283" s="2"/>
      <c r="S283" s="2"/>
      <c r="T283" s="2"/>
      <c r="U283" s="2"/>
      <c r="V283" s="2"/>
      <c r="W283" s="2"/>
      <c r="X283" s="2"/>
      <c r="Y283" s="2"/>
      <c r="Z283" s="2"/>
      <c r="AA283" s="40"/>
      <c r="AB283" s="40"/>
      <c r="AC283" s="40"/>
      <c r="AD283" s="2"/>
      <c r="AE283" s="1">
        <f>SUM(AE284)</f>
        <v>0</v>
      </c>
      <c r="AF283" s="1">
        <f>SUM(AF284)</f>
        <v>0</v>
      </c>
      <c r="AG283" s="1"/>
      <c r="AH283" s="1"/>
      <c r="AI283" s="1"/>
      <c r="AJ283" s="1"/>
      <c r="AK283" s="1"/>
      <c r="AL283" s="1"/>
      <c r="AM283" s="1">
        <f>SUM(AM284)</f>
        <v>0</v>
      </c>
      <c r="AN283" s="1"/>
      <c r="AO283" s="1"/>
      <c r="AP283" s="1"/>
      <c r="AQ283" s="1">
        <f>SUM(AQ284)</f>
        <v>0</v>
      </c>
      <c r="AR283" s="1"/>
      <c r="AS283" s="1"/>
      <c r="AT283" s="1"/>
      <c r="AU283" s="1">
        <f>SUM(AU284)</f>
        <v>0</v>
      </c>
      <c r="AV283" s="1"/>
      <c r="AW283" s="1"/>
      <c r="AX283" s="1"/>
      <c r="AY283" s="1">
        <f>SUM(AY284)</f>
        <v>0</v>
      </c>
      <c r="AZ283" s="1">
        <f>SUM(AZ284)</f>
        <v>0</v>
      </c>
      <c r="BA283" s="1">
        <f>SUM(BA284)</f>
        <v>0</v>
      </c>
      <c r="BB283" s="1"/>
      <c r="BC283" s="1"/>
      <c r="BD283" s="1"/>
      <c r="BE283" s="1"/>
      <c r="BF283" s="1"/>
      <c r="BG283" s="1"/>
      <c r="BH283" s="1">
        <f>SUM(BH284)</f>
        <v>0</v>
      </c>
      <c r="BI283" s="1"/>
      <c r="BJ283" s="1"/>
      <c r="BK283" s="1"/>
      <c r="BL283" s="1">
        <f>SUM(BL284)</f>
        <v>0</v>
      </c>
      <c r="BM283" s="1"/>
      <c r="BN283" s="1"/>
      <c r="BO283" s="1"/>
      <c r="BP283" s="1">
        <f>SUM(BP284)</f>
        <v>0</v>
      </c>
      <c r="BQ283" s="1"/>
      <c r="BR283" s="1"/>
      <c r="BS283" s="1"/>
      <c r="BT283" s="1">
        <f t="shared" ref="BT283" si="125">SUM(BT284)</f>
        <v>0</v>
      </c>
      <c r="BU283" s="36"/>
    </row>
    <row r="284" spans="1:73" ht="15.75" customHeight="1" x14ac:dyDescent="0.2">
      <c r="A284" s="57"/>
      <c r="B284" s="11"/>
      <c r="C284" s="38"/>
      <c r="D284" s="141"/>
      <c r="E284" s="2"/>
      <c r="F284" s="2"/>
      <c r="G284" s="2"/>
      <c r="H284" s="2"/>
      <c r="I284" s="2"/>
      <c r="J284" s="2"/>
      <c r="K284" s="2"/>
      <c r="L284" s="2"/>
      <c r="M284" s="2"/>
      <c r="N284" s="2"/>
      <c r="O284" s="2"/>
      <c r="P284" s="2"/>
      <c r="Q284" s="2"/>
      <c r="R284" s="2"/>
      <c r="S284" s="2"/>
      <c r="T284" s="2"/>
      <c r="U284" s="2"/>
      <c r="V284" s="2"/>
      <c r="W284" s="2"/>
      <c r="X284" s="2"/>
      <c r="Y284" s="2"/>
      <c r="Z284" s="2"/>
      <c r="AA284" s="40"/>
      <c r="AB284" s="40"/>
      <c r="AC284" s="40"/>
      <c r="AD284" s="2"/>
      <c r="AE284" s="1"/>
      <c r="AF284" s="1"/>
      <c r="AG284" s="1"/>
      <c r="AH284" s="1"/>
      <c r="AI284" s="1"/>
      <c r="AJ284" s="1"/>
      <c r="AK284" s="1"/>
      <c r="AL284" s="1"/>
      <c r="AM284" s="1"/>
      <c r="AN284" s="1"/>
      <c r="AO284" s="1"/>
      <c r="AP284" s="1"/>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6"/>
    </row>
    <row r="285" spans="1:73" ht="45" customHeight="1" x14ac:dyDescent="0.2">
      <c r="A285" s="57" t="s">
        <v>107</v>
      </c>
      <c r="B285" s="11" t="s">
        <v>285</v>
      </c>
      <c r="C285" s="38">
        <v>2311</v>
      </c>
      <c r="D285" s="141"/>
      <c r="E285" s="2"/>
      <c r="F285" s="2"/>
      <c r="G285" s="2"/>
      <c r="H285" s="2"/>
      <c r="I285" s="2"/>
      <c r="J285" s="2"/>
      <c r="K285" s="2"/>
      <c r="L285" s="2"/>
      <c r="M285" s="2"/>
      <c r="N285" s="2"/>
      <c r="O285" s="2"/>
      <c r="P285" s="2"/>
      <c r="Q285" s="2"/>
      <c r="R285" s="2"/>
      <c r="S285" s="2"/>
      <c r="T285" s="2"/>
      <c r="U285" s="2"/>
      <c r="V285" s="2"/>
      <c r="W285" s="2"/>
      <c r="X285" s="2"/>
      <c r="Y285" s="2"/>
      <c r="Z285" s="2"/>
      <c r="AA285" s="40"/>
      <c r="AB285" s="40"/>
      <c r="AC285" s="40"/>
      <c r="AD285" s="2"/>
      <c r="AE285" s="3">
        <f>SUM(AE286)</f>
        <v>0</v>
      </c>
      <c r="AF285" s="3">
        <f>SUM(AF286)</f>
        <v>0</v>
      </c>
      <c r="AG285" s="3"/>
      <c r="AH285" s="3"/>
      <c r="AI285" s="3"/>
      <c r="AJ285" s="3"/>
      <c r="AK285" s="3"/>
      <c r="AL285" s="3"/>
      <c r="AM285" s="3">
        <f>SUM(AM286)</f>
        <v>0</v>
      </c>
      <c r="AN285" s="3"/>
      <c r="AO285" s="3"/>
      <c r="AP285" s="3"/>
      <c r="AQ285" s="3">
        <f>SUM(AQ286)</f>
        <v>0</v>
      </c>
      <c r="AR285" s="3"/>
      <c r="AS285" s="3"/>
      <c r="AT285" s="3"/>
      <c r="AU285" s="3">
        <f>SUM(AU286)</f>
        <v>0</v>
      </c>
      <c r="AV285" s="3"/>
      <c r="AW285" s="3"/>
      <c r="AX285" s="3"/>
      <c r="AY285" s="3">
        <f>SUM(AY286)</f>
        <v>0</v>
      </c>
      <c r="AZ285" s="3">
        <f>SUM(AZ286)</f>
        <v>0</v>
      </c>
      <c r="BA285" s="3">
        <f>SUM(BA286)</f>
        <v>0</v>
      </c>
      <c r="BB285" s="3"/>
      <c r="BC285" s="3"/>
      <c r="BD285" s="3"/>
      <c r="BE285" s="3"/>
      <c r="BF285" s="3"/>
      <c r="BG285" s="3"/>
      <c r="BH285" s="3">
        <f>SUM(BH286)</f>
        <v>0</v>
      </c>
      <c r="BI285" s="3"/>
      <c r="BJ285" s="3"/>
      <c r="BK285" s="3"/>
      <c r="BL285" s="3">
        <f>SUM(BL286)</f>
        <v>0</v>
      </c>
      <c r="BM285" s="3"/>
      <c r="BN285" s="3"/>
      <c r="BO285" s="3"/>
      <c r="BP285" s="3">
        <f>SUM(BP286)</f>
        <v>0</v>
      </c>
      <c r="BQ285" s="3"/>
      <c r="BR285" s="3"/>
      <c r="BS285" s="3"/>
      <c r="BT285" s="3">
        <f t="shared" ref="BT285" si="126">SUM(BT286)</f>
        <v>0</v>
      </c>
      <c r="BU285" s="36"/>
    </row>
    <row r="286" spans="1:73" ht="17.25" customHeight="1" x14ac:dyDescent="0.2">
      <c r="A286" s="57"/>
      <c r="B286" s="11"/>
      <c r="C286" s="38"/>
      <c r="D286" s="141"/>
      <c r="E286" s="2"/>
      <c r="F286" s="2"/>
      <c r="G286" s="2"/>
      <c r="H286" s="2"/>
      <c r="I286" s="2"/>
      <c r="J286" s="2"/>
      <c r="K286" s="2"/>
      <c r="L286" s="2"/>
      <c r="M286" s="2"/>
      <c r="N286" s="2"/>
      <c r="O286" s="2"/>
      <c r="P286" s="2"/>
      <c r="Q286" s="2"/>
      <c r="R286" s="2"/>
      <c r="S286" s="2"/>
      <c r="T286" s="2"/>
      <c r="U286" s="2"/>
      <c r="V286" s="2"/>
      <c r="W286" s="2"/>
      <c r="X286" s="2"/>
      <c r="Y286" s="2"/>
      <c r="Z286" s="2"/>
      <c r="AA286" s="40"/>
      <c r="AB286" s="40"/>
      <c r="AC286" s="40"/>
      <c r="AD286" s="2"/>
      <c r="AE286" s="1"/>
      <c r="AF286" s="1"/>
      <c r="AG286" s="1"/>
      <c r="AH286" s="1"/>
      <c r="AI286" s="1"/>
      <c r="AJ286" s="1"/>
      <c r="AK286" s="1"/>
      <c r="AL286" s="1"/>
      <c r="AM286" s="1"/>
      <c r="AN286" s="1"/>
      <c r="AO286" s="1"/>
      <c r="AP286" s="1"/>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6"/>
    </row>
    <row r="287" spans="1:73" ht="54" customHeight="1" x14ac:dyDescent="0.2">
      <c r="A287" s="57" t="s">
        <v>108</v>
      </c>
      <c r="B287" s="11" t="s">
        <v>286</v>
      </c>
      <c r="C287" s="38">
        <v>2312</v>
      </c>
      <c r="D287" s="141"/>
      <c r="E287" s="2"/>
      <c r="F287" s="2"/>
      <c r="G287" s="2"/>
      <c r="H287" s="2"/>
      <c r="I287" s="2"/>
      <c r="J287" s="2"/>
      <c r="K287" s="2"/>
      <c r="L287" s="2"/>
      <c r="M287" s="2"/>
      <c r="N287" s="2"/>
      <c r="O287" s="2"/>
      <c r="P287" s="2"/>
      <c r="Q287" s="2"/>
      <c r="R287" s="2"/>
      <c r="S287" s="2"/>
      <c r="T287" s="2"/>
      <c r="U287" s="2"/>
      <c r="V287" s="2"/>
      <c r="W287" s="2"/>
      <c r="X287" s="2"/>
      <c r="Y287" s="2"/>
      <c r="Z287" s="2"/>
      <c r="AA287" s="40"/>
      <c r="AB287" s="40"/>
      <c r="AC287" s="40"/>
      <c r="AD287" s="2"/>
      <c r="AE287" s="1">
        <f>SUM(AE288)</f>
        <v>0</v>
      </c>
      <c r="AF287" s="1">
        <f>SUM(AF288)</f>
        <v>0</v>
      </c>
      <c r="AG287" s="1"/>
      <c r="AH287" s="1"/>
      <c r="AI287" s="1"/>
      <c r="AJ287" s="1"/>
      <c r="AK287" s="1"/>
      <c r="AL287" s="1"/>
      <c r="AM287" s="1">
        <f>SUM(AM288)</f>
        <v>0</v>
      </c>
      <c r="AN287" s="1"/>
      <c r="AO287" s="1"/>
      <c r="AP287" s="1"/>
      <c r="AQ287" s="1">
        <f>SUM(AQ288)</f>
        <v>0</v>
      </c>
      <c r="AR287" s="1"/>
      <c r="AS287" s="1"/>
      <c r="AT287" s="1"/>
      <c r="AU287" s="1">
        <f>SUM(AU288)</f>
        <v>0</v>
      </c>
      <c r="AV287" s="1"/>
      <c r="AW287" s="1"/>
      <c r="AX287" s="1"/>
      <c r="AY287" s="1">
        <f>SUM(AY288)</f>
        <v>0</v>
      </c>
      <c r="AZ287" s="1">
        <f>SUM(AZ288)</f>
        <v>0</v>
      </c>
      <c r="BA287" s="1">
        <f>SUM(BA288)</f>
        <v>0</v>
      </c>
      <c r="BB287" s="1"/>
      <c r="BC287" s="1"/>
      <c r="BD287" s="1"/>
      <c r="BE287" s="1"/>
      <c r="BF287" s="1"/>
      <c r="BG287" s="1"/>
      <c r="BH287" s="1">
        <f>SUM(BH288)</f>
        <v>0</v>
      </c>
      <c r="BI287" s="1"/>
      <c r="BJ287" s="1"/>
      <c r="BK287" s="1"/>
      <c r="BL287" s="1">
        <f>SUM(BL288)</f>
        <v>0</v>
      </c>
      <c r="BM287" s="1"/>
      <c r="BN287" s="1"/>
      <c r="BO287" s="1"/>
      <c r="BP287" s="1">
        <f>SUM(BP288)</f>
        <v>0</v>
      </c>
      <c r="BQ287" s="1"/>
      <c r="BR287" s="1"/>
      <c r="BS287" s="1"/>
      <c r="BT287" s="1">
        <f t="shared" ref="BT287" si="127">SUM(BT288)</f>
        <v>0</v>
      </c>
      <c r="BU287" s="36"/>
    </row>
    <row r="288" spans="1:73" ht="16.5" customHeight="1" x14ac:dyDescent="0.2">
      <c r="A288" s="57"/>
      <c r="B288" s="11"/>
      <c r="C288" s="38"/>
      <c r="D288" s="141"/>
      <c r="E288" s="2"/>
      <c r="F288" s="2"/>
      <c r="G288" s="2"/>
      <c r="H288" s="2"/>
      <c r="I288" s="2"/>
      <c r="J288" s="2"/>
      <c r="K288" s="2"/>
      <c r="L288" s="2"/>
      <c r="M288" s="2"/>
      <c r="N288" s="2"/>
      <c r="O288" s="2"/>
      <c r="P288" s="2"/>
      <c r="Q288" s="2"/>
      <c r="R288" s="2"/>
      <c r="S288" s="2"/>
      <c r="T288" s="2"/>
      <c r="U288" s="2"/>
      <c r="V288" s="2"/>
      <c r="W288" s="2"/>
      <c r="X288" s="2"/>
      <c r="Y288" s="2"/>
      <c r="Z288" s="2"/>
      <c r="AA288" s="40"/>
      <c r="AB288" s="40"/>
      <c r="AC288" s="40"/>
      <c r="AD288" s="2"/>
      <c r="AE288" s="1"/>
      <c r="AF288" s="1"/>
      <c r="AG288" s="1"/>
      <c r="AH288" s="1"/>
      <c r="AI288" s="1"/>
      <c r="AJ288" s="1"/>
      <c r="AK288" s="1"/>
      <c r="AL288" s="1"/>
      <c r="AM288" s="1"/>
      <c r="AN288" s="1"/>
      <c r="AO288" s="1"/>
      <c r="AP288" s="1"/>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6"/>
    </row>
    <row r="289" spans="1:73" ht="65.25" customHeight="1" x14ac:dyDescent="0.2">
      <c r="A289" s="57" t="s">
        <v>114</v>
      </c>
      <c r="B289" s="11" t="s">
        <v>304</v>
      </c>
      <c r="C289" s="38">
        <v>2313</v>
      </c>
      <c r="D289" s="141"/>
      <c r="E289" s="2"/>
      <c r="F289" s="2"/>
      <c r="G289" s="2"/>
      <c r="H289" s="2"/>
      <c r="I289" s="2"/>
      <c r="J289" s="2"/>
      <c r="K289" s="2"/>
      <c r="L289" s="2"/>
      <c r="M289" s="2"/>
      <c r="N289" s="2"/>
      <c r="O289" s="2"/>
      <c r="P289" s="2"/>
      <c r="Q289" s="2"/>
      <c r="R289" s="2"/>
      <c r="S289" s="2"/>
      <c r="T289" s="2"/>
      <c r="U289" s="2"/>
      <c r="V289" s="2"/>
      <c r="W289" s="2"/>
      <c r="X289" s="2"/>
      <c r="Y289" s="2"/>
      <c r="Z289" s="2"/>
      <c r="AA289" s="40"/>
      <c r="AB289" s="40"/>
      <c r="AC289" s="40"/>
      <c r="AD289" s="2"/>
      <c r="AE289" s="1">
        <v>0</v>
      </c>
      <c r="AF289" s="1">
        <v>0</v>
      </c>
      <c r="AG289" s="1"/>
      <c r="AH289" s="1"/>
      <c r="AI289" s="1"/>
      <c r="AJ289" s="1"/>
      <c r="AK289" s="1"/>
      <c r="AL289" s="1"/>
      <c r="AM289" s="1">
        <v>0</v>
      </c>
      <c r="AN289" s="1"/>
      <c r="AO289" s="1"/>
      <c r="AP289" s="1"/>
      <c r="AQ289" s="1">
        <v>0</v>
      </c>
      <c r="AR289" s="1"/>
      <c r="AS289" s="1"/>
      <c r="AT289" s="1"/>
      <c r="AU289" s="1">
        <v>0</v>
      </c>
      <c r="AV289" s="1"/>
      <c r="AW289" s="1"/>
      <c r="AX289" s="1"/>
      <c r="AY289" s="1">
        <v>0</v>
      </c>
      <c r="AZ289" s="1">
        <f>SUM(AZ291)</f>
        <v>0</v>
      </c>
      <c r="BA289" s="1">
        <f>SUM(BA291)</f>
        <v>0</v>
      </c>
      <c r="BB289" s="1"/>
      <c r="BC289" s="1"/>
      <c r="BD289" s="1"/>
      <c r="BE289" s="1"/>
      <c r="BF289" s="1"/>
      <c r="BG289" s="1"/>
      <c r="BH289" s="1">
        <f>SUM(BH291)</f>
        <v>0</v>
      </c>
      <c r="BI289" s="1"/>
      <c r="BJ289" s="1"/>
      <c r="BK289" s="1"/>
      <c r="BL289" s="1">
        <f>SUM(BL291)</f>
        <v>0</v>
      </c>
      <c r="BM289" s="1"/>
      <c r="BN289" s="1"/>
      <c r="BO289" s="1"/>
      <c r="BP289" s="1">
        <f>SUM(BP291)</f>
        <v>0</v>
      </c>
      <c r="BQ289" s="1"/>
      <c r="BR289" s="1"/>
      <c r="BS289" s="1"/>
      <c r="BT289" s="1">
        <f t="shared" ref="BT289" si="128">SUM(BT291)</f>
        <v>0</v>
      </c>
      <c r="BU289" s="36"/>
    </row>
    <row r="290" spans="1:73" ht="14.25" customHeight="1" x14ac:dyDescent="0.2">
      <c r="A290" s="57"/>
      <c r="B290" s="11"/>
      <c r="C290" s="49"/>
      <c r="D290" s="141"/>
      <c r="E290" s="2"/>
      <c r="F290" s="2"/>
      <c r="G290" s="2"/>
      <c r="H290" s="2"/>
      <c r="I290" s="2"/>
      <c r="J290" s="2"/>
      <c r="K290" s="2"/>
      <c r="L290" s="2"/>
      <c r="M290" s="2"/>
      <c r="N290" s="2"/>
      <c r="O290" s="2"/>
      <c r="P290" s="2"/>
      <c r="Q290" s="2"/>
      <c r="R290" s="2"/>
      <c r="S290" s="2"/>
      <c r="T290" s="2"/>
      <c r="U290" s="2"/>
      <c r="V290" s="2"/>
      <c r="W290" s="2"/>
      <c r="X290" s="2"/>
      <c r="Y290" s="2"/>
      <c r="Z290" s="2"/>
      <c r="AA290" s="40"/>
      <c r="AB290" s="40"/>
      <c r="AC290" s="40"/>
      <c r="AD290" s="2"/>
      <c r="AE290" s="1">
        <f>SUM(AE291)</f>
        <v>0</v>
      </c>
      <c r="AF290" s="1">
        <f>SUM(AF291)</f>
        <v>0</v>
      </c>
      <c r="AG290" s="1"/>
      <c r="AH290" s="1"/>
      <c r="AI290" s="1"/>
      <c r="AJ290" s="1"/>
      <c r="AK290" s="1"/>
      <c r="AL290" s="1"/>
      <c r="AM290" s="1">
        <f>SUM(AM291)</f>
        <v>0</v>
      </c>
      <c r="AN290" s="1"/>
      <c r="AO290" s="1"/>
      <c r="AP290" s="1"/>
      <c r="AQ290" s="1">
        <f>SUM(AQ291)</f>
        <v>0</v>
      </c>
      <c r="AR290" s="1"/>
      <c r="AS290" s="1"/>
      <c r="AT290" s="1"/>
      <c r="AU290" s="1">
        <f>SUM(AU291)</f>
        <v>0</v>
      </c>
      <c r="AV290" s="1"/>
      <c r="AW290" s="1"/>
      <c r="AX290" s="1"/>
      <c r="AY290" s="1">
        <f>SUM(AY291)</f>
        <v>0</v>
      </c>
      <c r="AZ290" s="1"/>
      <c r="BA290" s="1"/>
      <c r="BB290" s="1"/>
      <c r="BC290" s="1"/>
      <c r="BD290" s="1"/>
      <c r="BE290" s="1"/>
      <c r="BF290" s="1"/>
      <c r="BG290" s="1"/>
      <c r="BH290" s="1"/>
      <c r="BI290" s="1"/>
      <c r="BJ290" s="1"/>
      <c r="BK290" s="1"/>
      <c r="BL290" s="1"/>
      <c r="BM290" s="1"/>
      <c r="BN290" s="1"/>
      <c r="BO290" s="1"/>
      <c r="BP290" s="1"/>
      <c r="BQ290" s="1"/>
      <c r="BR290" s="1"/>
      <c r="BS290" s="1"/>
      <c r="BT290" s="1"/>
      <c r="BU290" s="36"/>
    </row>
    <row r="291" spans="1:73" ht="17.25" customHeight="1" x14ac:dyDescent="0.2">
      <c r="A291" s="57"/>
      <c r="B291" s="11"/>
      <c r="C291" s="49"/>
      <c r="D291" s="141"/>
      <c r="E291" s="2"/>
      <c r="F291" s="2"/>
      <c r="G291" s="2"/>
      <c r="H291" s="2"/>
      <c r="I291" s="2"/>
      <c r="J291" s="2"/>
      <c r="K291" s="2"/>
      <c r="L291" s="2"/>
      <c r="M291" s="2"/>
      <c r="N291" s="2"/>
      <c r="O291" s="2"/>
      <c r="P291" s="2"/>
      <c r="Q291" s="2"/>
      <c r="R291" s="2"/>
      <c r="S291" s="2"/>
      <c r="T291" s="2"/>
      <c r="U291" s="2"/>
      <c r="V291" s="2"/>
      <c r="W291" s="2"/>
      <c r="X291" s="2"/>
      <c r="Y291" s="2"/>
      <c r="Z291" s="2"/>
      <c r="AA291" s="40"/>
      <c r="AB291" s="40"/>
      <c r="AC291" s="40"/>
      <c r="AD291" s="2" t="s">
        <v>189</v>
      </c>
      <c r="AE291" s="1"/>
      <c r="AF291" s="1"/>
      <c r="AG291" s="1"/>
      <c r="AH291" s="1"/>
      <c r="AI291" s="1"/>
      <c r="AJ291" s="1"/>
      <c r="AK291" s="1"/>
      <c r="AL291" s="1"/>
      <c r="AM291" s="1"/>
      <c r="AN291" s="1"/>
      <c r="AO291" s="1"/>
      <c r="AP291" s="1"/>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6"/>
    </row>
    <row r="292" spans="1:73" ht="17.25" customHeight="1" x14ac:dyDescent="0.2">
      <c r="A292" s="57"/>
      <c r="B292" s="11"/>
      <c r="C292" s="49"/>
      <c r="D292" s="141"/>
      <c r="E292" s="2"/>
      <c r="F292" s="2"/>
      <c r="G292" s="2"/>
      <c r="H292" s="2"/>
      <c r="I292" s="2"/>
      <c r="J292" s="2"/>
      <c r="K292" s="2"/>
      <c r="L292" s="2"/>
      <c r="M292" s="2"/>
      <c r="N292" s="2"/>
      <c r="O292" s="2"/>
      <c r="P292" s="2"/>
      <c r="Q292" s="2"/>
      <c r="R292" s="2"/>
      <c r="S292" s="2"/>
      <c r="T292" s="2"/>
      <c r="U292" s="2"/>
      <c r="V292" s="2"/>
      <c r="W292" s="2"/>
      <c r="X292" s="2"/>
      <c r="Y292" s="2"/>
      <c r="Z292" s="2"/>
      <c r="AA292" s="40"/>
      <c r="AB292" s="40"/>
      <c r="AC292" s="40"/>
      <c r="AD292" s="2"/>
      <c r="AE292" s="1"/>
      <c r="AF292" s="1"/>
      <c r="AG292" s="1"/>
      <c r="AH292" s="1"/>
      <c r="AI292" s="1"/>
      <c r="AJ292" s="1"/>
      <c r="AK292" s="1"/>
      <c r="AL292" s="1"/>
      <c r="AM292" s="1"/>
      <c r="AN292" s="1"/>
      <c r="AO292" s="1"/>
      <c r="AP292" s="1"/>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6"/>
    </row>
    <row r="293" spans="1:73" ht="38.25" customHeight="1" x14ac:dyDescent="0.2">
      <c r="A293" s="57" t="s">
        <v>115</v>
      </c>
      <c r="B293" s="11" t="s">
        <v>113</v>
      </c>
      <c r="C293" s="49">
        <v>2314</v>
      </c>
      <c r="D293" s="141"/>
      <c r="E293" s="2"/>
      <c r="F293" s="2"/>
      <c r="G293" s="2"/>
      <c r="H293" s="2"/>
      <c r="I293" s="2"/>
      <c r="J293" s="2"/>
      <c r="K293" s="2"/>
      <c r="L293" s="2"/>
      <c r="M293" s="2"/>
      <c r="N293" s="2"/>
      <c r="O293" s="2"/>
      <c r="P293" s="2"/>
      <c r="Q293" s="2"/>
      <c r="R293" s="2"/>
      <c r="S293" s="2"/>
      <c r="T293" s="2"/>
      <c r="U293" s="2"/>
      <c r="V293" s="2"/>
      <c r="W293" s="2"/>
      <c r="X293" s="2"/>
      <c r="Y293" s="2"/>
      <c r="Z293" s="2"/>
      <c r="AA293" s="40"/>
      <c r="AB293" s="40"/>
      <c r="AC293" s="40"/>
      <c r="AD293" s="2"/>
      <c r="AE293" s="1">
        <f>SUM(AE294)</f>
        <v>0</v>
      </c>
      <c r="AF293" s="1">
        <f>SUM(AF294)</f>
        <v>0</v>
      </c>
      <c r="AG293" s="1"/>
      <c r="AH293" s="1"/>
      <c r="AI293" s="1"/>
      <c r="AJ293" s="1"/>
      <c r="AK293" s="1"/>
      <c r="AL293" s="1"/>
      <c r="AM293" s="1">
        <f>SUM(AM294)</f>
        <v>0</v>
      </c>
      <c r="AN293" s="1"/>
      <c r="AO293" s="1"/>
      <c r="AP293" s="1"/>
      <c r="AQ293" s="1">
        <f>SUM(AQ294)</f>
        <v>0</v>
      </c>
      <c r="AR293" s="1"/>
      <c r="AS293" s="1"/>
      <c r="AT293" s="1"/>
      <c r="AU293" s="1">
        <f>SUM(AU294)</f>
        <v>0</v>
      </c>
      <c r="AV293" s="1"/>
      <c r="AW293" s="1"/>
      <c r="AX293" s="1"/>
      <c r="AY293" s="1">
        <f>SUM(AY294)</f>
        <v>0</v>
      </c>
      <c r="AZ293" s="1">
        <f>SUM(AZ294)</f>
        <v>0</v>
      </c>
      <c r="BA293" s="1">
        <f>SUM(BA294)</f>
        <v>0</v>
      </c>
      <c r="BB293" s="1"/>
      <c r="BC293" s="1"/>
      <c r="BD293" s="1"/>
      <c r="BE293" s="1"/>
      <c r="BF293" s="1"/>
      <c r="BG293" s="1"/>
      <c r="BH293" s="1">
        <f>SUM(BH294)</f>
        <v>0</v>
      </c>
      <c r="BI293" s="1"/>
      <c r="BJ293" s="1"/>
      <c r="BK293" s="1"/>
      <c r="BL293" s="1">
        <f>SUM(BL294)</f>
        <v>0</v>
      </c>
      <c r="BM293" s="1"/>
      <c r="BN293" s="1"/>
      <c r="BO293" s="1"/>
      <c r="BP293" s="1">
        <f>SUM(BP294)</f>
        <v>0</v>
      </c>
      <c r="BQ293" s="1"/>
      <c r="BR293" s="1"/>
      <c r="BS293" s="1"/>
      <c r="BT293" s="1">
        <f t="shared" ref="BT293" si="129">SUM(BT294)</f>
        <v>0</v>
      </c>
      <c r="BU293" s="36"/>
    </row>
    <row r="294" spans="1:73" ht="15.75" customHeight="1" x14ac:dyDescent="0.2">
      <c r="A294" s="57"/>
      <c r="B294" s="61"/>
      <c r="C294" s="49"/>
      <c r="D294" s="141"/>
      <c r="E294" s="2"/>
      <c r="F294" s="2"/>
      <c r="G294" s="2"/>
      <c r="H294" s="2"/>
      <c r="I294" s="2"/>
      <c r="J294" s="2"/>
      <c r="K294" s="2"/>
      <c r="L294" s="2"/>
      <c r="M294" s="2"/>
      <c r="N294" s="2"/>
      <c r="O294" s="2"/>
      <c r="P294" s="2"/>
      <c r="Q294" s="2"/>
      <c r="R294" s="2"/>
      <c r="S294" s="2"/>
      <c r="T294" s="2"/>
      <c r="U294" s="2"/>
      <c r="V294" s="2"/>
      <c r="W294" s="2"/>
      <c r="X294" s="2"/>
      <c r="Y294" s="2"/>
      <c r="Z294" s="2"/>
      <c r="AA294" s="40"/>
      <c r="AB294" s="40"/>
      <c r="AC294" s="40"/>
      <c r="AD294" s="2"/>
      <c r="AE294" s="1"/>
      <c r="AF294" s="1"/>
      <c r="AG294" s="1"/>
      <c r="AH294" s="1"/>
      <c r="AI294" s="1"/>
      <c r="AJ294" s="1"/>
      <c r="AK294" s="1"/>
      <c r="AL294" s="1"/>
      <c r="AM294" s="1"/>
      <c r="AN294" s="1"/>
      <c r="AO294" s="1"/>
      <c r="AP294" s="1"/>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6"/>
    </row>
    <row r="295" spans="1:73" ht="54" customHeight="1" x14ac:dyDescent="0.2">
      <c r="A295" s="57" t="s">
        <v>168</v>
      </c>
      <c r="B295" s="11" t="s">
        <v>169</v>
      </c>
      <c r="C295" s="49">
        <v>2315</v>
      </c>
      <c r="D295" s="141"/>
      <c r="E295" s="2"/>
      <c r="F295" s="2"/>
      <c r="G295" s="2"/>
      <c r="H295" s="2"/>
      <c r="I295" s="2"/>
      <c r="J295" s="2"/>
      <c r="K295" s="2"/>
      <c r="L295" s="2"/>
      <c r="M295" s="2"/>
      <c r="N295" s="2"/>
      <c r="O295" s="2"/>
      <c r="P295" s="2"/>
      <c r="Q295" s="2"/>
      <c r="R295" s="2"/>
      <c r="S295" s="2"/>
      <c r="T295" s="2"/>
      <c r="U295" s="2"/>
      <c r="V295" s="2"/>
      <c r="W295" s="2"/>
      <c r="X295" s="2"/>
      <c r="Y295" s="2"/>
      <c r="Z295" s="2"/>
      <c r="AA295" s="40"/>
      <c r="AB295" s="40"/>
      <c r="AC295" s="40"/>
      <c r="AD295" s="2"/>
      <c r="AE295" s="1">
        <f>AE296</f>
        <v>0</v>
      </c>
      <c r="AF295" s="1">
        <f>AF296</f>
        <v>0</v>
      </c>
      <c r="AG295" s="1"/>
      <c r="AH295" s="1"/>
      <c r="AI295" s="1"/>
      <c r="AJ295" s="1"/>
      <c r="AK295" s="1"/>
      <c r="AL295" s="1"/>
      <c r="AM295" s="1">
        <f>AM296</f>
        <v>0</v>
      </c>
      <c r="AN295" s="1"/>
      <c r="AO295" s="1"/>
      <c r="AP295" s="1"/>
      <c r="AQ295" s="1">
        <f>AQ296</f>
        <v>0</v>
      </c>
      <c r="AR295" s="1"/>
      <c r="AS295" s="1"/>
      <c r="AT295" s="1"/>
      <c r="AU295" s="1">
        <f>AU296</f>
        <v>0</v>
      </c>
      <c r="AV295" s="1"/>
      <c r="AW295" s="1"/>
      <c r="AX295" s="1"/>
      <c r="AY295" s="1">
        <f>AY296</f>
        <v>0</v>
      </c>
      <c r="AZ295" s="1">
        <f>AZ296</f>
        <v>0</v>
      </c>
      <c r="BA295" s="1">
        <f>BA296</f>
        <v>0</v>
      </c>
      <c r="BB295" s="1"/>
      <c r="BC295" s="1"/>
      <c r="BD295" s="1"/>
      <c r="BE295" s="1"/>
      <c r="BF295" s="1"/>
      <c r="BG295" s="1"/>
      <c r="BH295" s="1">
        <f>BH296</f>
        <v>0</v>
      </c>
      <c r="BI295" s="1"/>
      <c r="BJ295" s="1"/>
      <c r="BK295" s="1"/>
      <c r="BL295" s="1">
        <f>BL296</f>
        <v>0</v>
      </c>
      <c r="BM295" s="1"/>
      <c r="BN295" s="1"/>
      <c r="BO295" s="1"/>
      <c r="BP295" s="1">
        <f>BP296</f>
        <v>0</v>
      </c>
      <c r="BQ295" s="1"/>
      <c r="BR295" s="1"/>
      <c r="BS295" s="1"/>
      <c r="BT295" s="1">
        <f t="shared" ref="BT295" si="130">BT296</f>
        <v>0</v>
      </c>
      <c r="BU295" s="36"/>
    </row>
    <row r="296" spans="1:73" ht="15.75" customHeight="1" x14ac:dyDescent="0.2">
      <c r="A296" s="57"/>
      <c r="B296" s="61"/>
      <c r="C296" s="49"/>
      <c r="D296" s="141"/>
      <c r="E296" s="2"/>
      <c r="F296" s="2"/>
      <c r="G296" s="2"/>
      <c r="H296" s="2"/>
      <c r="I296" s="2"/>
      <c r="J296" s="2"/>
      <c r="K296" s="2"/>
      <c r="L296" s="2"/>
      <c r="M296" s="2"/>
      <c r="N296" s="2"/>
      <c r="O296" s="2"/>
      <c r="P296" s="2"/>
      <c r="Q296" s="2"/>
      <c r="R296" s="2"/>
      <c r="S296" s="2"/>
      <c r="T296" s="2"/>
      <c r="U296" s="2"/>
      <c r="V296" s="2"/>
      <c r="W296" s="2"/>
      <c r="X296" s="2"/>
      <c r="Y296" s="2"/>
      <c r="Z296" s="2"/>
      <c r="AA296" s="40"/>
      <c r="AB296" s="40"/>
      <c r="AC296" s="40"/>
      <c r="AD296" s="2"/>
      <c r="AE296" s="1"/>
      <c r="AF296" s="1"/>
      <c r="AG296" s="1"/>
      <c r="AH296" s="1"/>
      <c r="AI296" s="1"/>
      <c r="AJ296" s="1"/>
      <c r="AK296" s="1"/>
      <c r="AL296" s="1"/>
      <c r="AM296" s="1"/>
      <c r="AN296" s="1"/>
      <c r="AO296" s="1"/>
      <c r="AP296" s="1"/>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6"/>
    </row>
    <row r="297" spans="1:73" ht="92.25" customHeight="1" x14ac:dyDescent="0.2">
      <c r="A297" s="62" t="s">
        <v>116</v>
      </c>
      <c r="B297" s="63" t="s">
        <v>305</v>
      </c>
      <c r="C297" s="134">
        <v>2400</v>
      </c>
      <c r="D297" s="2" t="s">
        <v>167</v>
      </c>
      <c r="E297" s="2" t="s">
        <v>167</v>
      </c>
      <c r="F297" s="2" t="s">
        <v>167</v>
      </c>
      <c r="G297" s="2" t="s">
        <v>167</v>
      </c>
      <c r="H297" s="2" t="s">
        <v>167</v>
      </c>
      <c r="I297" s="2" t="s">
        <v>167</v>
      </c>
      <c r="J297" s="2" t="s">
        <v>167</v>
      </c>
      <c r="K297" s="2" t="s">
        <v>167</v>
      </c>
      <c r="L297" s="2" t="s">
        <v>167</v>
      </c>
      <c r="M297" s="2" t="s">
        <v>167</v>
      </c>
      <c r="N297" s="2" t="s">
        <v>167</v>
      </c>
      <c r="O297" s="2" t="s">
        <v>167</v>
      </c>
      <c r="P297" s="2" t="s">
        <v>167</v>
      </c>
      <c r="Q297" s="2" t="s">
        <v>167</v>
      </c>
      <c r="R297" s="2" t="s">
        <v>167</v>
      </c>
      <c r="S297" s="2" t="s">
        <v>167</v>
      </c>
      <c r="T297" s="2" t="s">
        <v>167</v>
      </c>
      <c r="U297" s="2" t="s">
        <v>167</v>
      </c>
      <c r="V297" s="2" t="s">
        <v>167</v>
      </c>
      <c r="W297" s="2" t="s">
        <v>167</v>
      </c>
      <c r="X297" s="2" t="s">
        <v>167</v>
      </c>
      <c r="Y297" s="2" t="s">
        <v>167</v>
      </c>
      <c r="Z297" s="2" t="s">
        <v>167</v>
      </c>
      <c r="AA297" s="40" t="s">
        <v>167</v>
      </c>
      <c r="AB297" s="40" t="s">
        <v>167</v>
      </c>
      <c r="AC297" s="40" t="s">
        <v>167</v>
      </c>
      <c r="AD297" s="2" t="s">
        <v>167</v>
      </c>
      <c r="AE297" s="1">
        <f>AE298+AE300</f>
        <v>0</v>
      </c>
      <c r="AF297" s="1">
        <f>AF298+AF300</f>
        <v>0</v>
      </c>
      <c r="AG297" s="1"/>
      <c r="AH297" s="1"/>
      <c r="AI297" s="1"/>
      <c r="AJ297" s="1"/>
      <c r="AK297" s="1"/>
      <c r="AL297" s="1"/>
      <c r="AM297" s="1">
        <f>AM298+AM300</f>
        <v>0</v>
      </c>
      <c r="AN297" s="1"/>
      <c r="AO297" s="1"/>
      <c r="AP297" s="1"/>
      <c r="AQ297" s="1">
        <f>AQ298+AQ300</f>
        <v>0</v>
      </c>
      <c r="AR297" s="1"/>
      <c r="AS297" s="1"/>
      <c r="AT297" s="1"/>
      <c r="AU297" s="1">
        <f>AU298+AU300</f>
        <v>0</v>
      </c>
      <c r="AV297" s="1"/>
      <c r="AW297" s="1"/>
      <c r="AX297" s="1"/>
      <c r="AY297" s="1">
        <f>AY298+AY300</f>
        <v>0</v>
      </c>
      <c r="AZ297" s="1">
        <f>AZ298+AZ300</f>
        <v>0</v>
      </c>
      <c r="BA297" s="1">
        <f>BA298+BA300</f>
        <v>0</v>
      </c>
      <c r="BB297" s="1"/>
      <c r="BC297" s="1"/>
      <c r="BD297" s="1"/>
      <c r="BE297" s="1"/>
      <c r="BF297" s="1"/>
      <c r="BG297" s="1"/>
      <c r="BH297" s="1">
        <f>BH298+BH300</f>
        <v>0</v>
      </c>
      <c r="BI297" s="1"/>
      <c r="BJ297" s="1"/>
      <c r="BK297" s="1"/>
      <c r="BL297" s="1">
        <f>BL298+BL300</f>
        <v>0</v>
      </c>
      <c r="BM297" s="1"/>
      <c r="BN297" s="1"/>
      <c r="BO297" s="1"/>
      <c r="BP297" s="1">
        <f>BP298+BP300</f>
        <v>0</v>
      </c>
      <c r="BQ297" s="1"/>
      <c r="BR297" s="1"/>
      <c r="BS297" s="1"/>
      <c r="BT297" s="1">
        <f t="shared" ref="BT297" si="131">BT298+BT300</f>
        <v>0</v>
      </c>
      <c r="BU297" s="36"/>
    </row>
    <row r="298" spans="1:73" ht="15" customHeight="1" x14ac:dyDescent="0.2">
      <c r="A298" s="57" t="s">
        <v>141</v>
      </c>
      <c r="B298" s="64" t="s">
        <v>301</v>
      </c>
      <c r="C298" s="131">
        <v>2401</v>
      </c>
      <c r="D298" s="2"/>
      <c r="E298" s="2"/>
      <c r="F298" s="2"/>
      <c r="G298" s="2"/>
      <c r="H298" s="2"/>
      <c r="I298" s="2"/>
      <c r="J298" s="2"/>
      <c r="K298" s="2"/>
      <c r="L298" s="2"/>
      <c r="M298" s="2"/>
      <c r="N298" s="2"/>
      <c r="O298" s="2"/>
      <c r="P298" s="2"/>
      <c r="Q298" s="2"/>
      <c r="R298" s="2"/>
      <c r="S298" s="2"/>
      <c r="T298" s="2"/>
      <c r="U298" s="2"/>
      <c r="V298" s="2"/>
      <c r="W298" s="2"/>
      <c r="X298" s="2"/>
      <c r="Y298" s="2"/>
      <c r="Z298" s="2"/>
      <c r="AA298" s="40"/>
      <c r="AB298" s="40"/>
      <c r="AC298" s="40"/>
      <c r="AD298" s="2"/>
      <c r="AE298" s="3">
        <f>SUM(AE299)</f>
        <v>0</v>
      </c>
      <c r="AF298" s="3">
        <f>SUM(AF299)</f>
        <v>0</v>
      </c>
      <c r="AG298" s="3"/>
      <c r="AH298" s="3"/>
      <c r="AI298" s="3"/>
      <c r="AJ298" s="3"/>
      <c r="AK298" s="3"/>
      <c r="AL298" s="3"/>
      <c r="AM298" s="3">
        <f>SUM(AM299)</f>
        <v>0</v>
      </c>
      <c r="AN298" s="3"/>
      <c r="AO298" s="3"/>
      <c r="AP298" s="3"/>
      <c r="AQ298" s="3">
        <f>SUM(AQ299)</f>
        <v>0</v>
      </c>
      <c r="AR298" s="3"/>
      <c r="AS298" s="3"/>
      <c r="AT298" s="3"/>
      <c r="AU298" s="3">
        <f>SUM(AU299)</f>
        <v>0</v>
      </c>
      <c r="AV298" s="3"/>
      <c r="AW298" s="3"/>
      <c r="AX298" s="3"/>
      <c r="AY298" s="3">
        <f>SUM(AY299)</f>
        <v>0</v>
      </c>
      <c r="AZ298" s="3">
        <f>SUM(AZ299)</f>
        <v>0</v>
      </c>
      <c r="BA298" s="3">
        <f>SUM(BA299)</f>
        <v>0</v>
      </c>
      <c r="BB298" s="3"/>
      <c r="BC298" s="3"/>
      <c r="BD298" s="3"/>
      <c r="BE298" s="3"/>
      <c r="BF298" s="3"/>
      <c r="BG298" s="3"/>
      <c r="BH298" s="3">
        <f>SUM(BH299)</f>
        <v>0</v>
      </c>
      <c r="BI298" s="3"/>
      <c r="BJ298" s="3"/>
      <c r="BK298" s="3"/>
      <c r="BL298" s="3">
        <f>SUM(BL299)</f>
        <v>0</v>
      </c>
      <c r="BM298" s="3"/>
      <c r="BN298" s="3"/>
      <c r="BO298" s="3"/>
      <c r="BP298" s="3">
        <f>SUM(BP299)</f>
        <v>0</v>
      </c>
      <c r="BQ298" s="3"/>
      <c r="BR298" s="3"/>
      <c r="BS298" s="3"/>
      <c r="BT298" s="3">
        <f t="shared" ref="BT298" si="132">SUM(BT299)</f>
        <v>0</v>
      </c>
      <c r="BU298" s="36"/>
    </row>
    <row r="299" spans="1:73" ht="15" customHeight="1" x14ac:dyDescent="0.2">
      <c r="A299" s="57"/>
      <c r="B299" s="64"/>
      <c r="C299" s="131"/>
      <c r="D299" s="2"/>
      <c r="E299" s="2"/>
      <c r="F299" s="2"/>
      <c r="G299" s="2"/>
      <c r="H299" s="2"/>
      <c r="I299" s="2"/>
      <c r="J299" s="2"/>
      <c r="K299" s="2"/>
      <c r="L299" s="2"/>
      <c r="M299" s="2"/>
      <c r="N299" s="2"/>
      <c r="O299" s="2"/>
      <c r="P299" s="2"/>
      <c r="Q299" s="2"/>
      <c r="R299" s="2"/>
      <c r="S299" s="2"/>
      <c r="T299" s="2"/>
      <c r="U299" s="2"/>
      <c r="V299" s="2"/>
      <c r="W299" s="2"/>
      <c r="X299" s="2"/>
      <c r="Y299" s="2"/>
      <c r="Z299" s="2"/>
      <c r="AA299" s="40"/>
      <c r="AB299" s="40"/>
      <c r="AC299" s="40"/>
      <c r="AD299" s="2"/>
      <c r="AE299" s="1"/>
      <c r="AF299" s="1"/>
      <c r="AG299" s="1"/>
      <c r="AH299" s="1"/>
      <c r="AI299" s="1"/>
      <c r="AJ299" s="1"/>
      <c r="AK299" s="1"/>
      <c r="AL299" s="1"/>
      <c r="AM299" s="1"/>
      <c r="AN299" s="1"/>
      <c r="AO299" s="1"/>
      <c r="AP299" s="1"/>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6"/>
    </row>
    <row r="300" spans="1:73" ht="15" customHeight="1" x14ac:dyDescent="0.2">
      <c r="A300" s="57" t="s">
        <v>142</v>
      </c>
      <c r="B300" s="64" t="s">
        <v>301</v>
      </c>
      <c r="C300" s="131">
        <v>2402</v>
      </c>
      <c r="D300" s="2"/>
      <c r="E300" s="2"/>
      <c r="F300" s="2"/>
      <c r="G300" s="2"/>
      <c r="H300" s="2"/>
      <c r="I300" s="2"/>
      <c r="J300" s="2"/>
      <c r="K300" s="2"/>
      <c r="L300" s="2"/>
      <c r="M300" s="2"/>
      <c r="N300" s="2"/>
      <c r="O300" s="2"/>
      <c r="P300" s="2"/>
      <c r="Q300" s="2"/>
      <c r="R300" s="2"/>
      <c r="S300" s="2"/>
      <c r="T300" s="2"/>
      <c r="U300" s="2"/>
      <c r="V300" s="2"/>
      <c r="W300" s="2"/>
      <c r="X300" s="2"/>
      <c r="Y300" s="2"/>
      <c r="Z300" s="2"/>
      <c r="AA300" s="40"/>
      <c r="AB300" s="40"/>
      <c r="AC300" s="40"/>
      <c r="AD300" s="2"/>
      <c r="AE300" s="3">
        <f>SUM(AE301)</f>
        <v>0</v>
      </c>
      <c r="AF300" s="3">
        <f>SUM(AF301)</f>
        <v>0</v>
      </c>
      <c r="AG300" s="3"/>
      <c r="AH300" s="3"/>
      <c r="AI300" s="3"/>
      <c r="AJ300" s="3"/>
      <c r="AK300" s="3"/>
      <c r="AL300" s="3"/>
      <c r="AM300" s="3">
        <f>SUM(AM301)</f>
        <v>0</v>
      </c>
      <c r="AN300" s="3"/>
      <c r="AO300" s="3"/>
      <c r="AP300" s="3"/>
      <c r="AQ300" s="3">
        <f>SUM(AQ301)</f>
        <v>0</v>
      </c>
      <c r="AR300" s="3"/>
      <c r="AS300" s="3"/>
      <c r="AT300" s="3"/>
      <c r="AU300" s="3">
        <f>SUM(AU301)</f>
        <v>0</v>
      </c>
      <c r="AV300" s="3"/>
      <c r="AW300" s="3"/>
      <c r="AX300" s="3"/>
      <c r="AY300" s="3">
        <f>SUM(AY301)</f>
        <v>0</v>
      </c>
      <c r="AZ300" s="3">
        <f>SUM(AZ301)</f>
        <v>0</v>
      </c>
      <c r="BA300" s="3">
        <f>SUM(BA301)</f>
        <v>0</v>
      </c>
      <c r="BB300" s="3"/>
      <c r="BC300" s="3"/>
      <c r="BD300" s="3"/>
      <c r="BE300" s="3"/>
      <c r="BF300" s="3"/>
      <c r="BG300" s="3"/>
      <c r="BH300" s="3">
        <f>SUM(BH301)</f>
        <v>0</v>
      </c>
      <c r="BI300" s="3"/>
      <c r="BJ300" s="3"/>
      <c r="BK300" s="3"/>
      <c r="BL300" s="3">
        <f>SUM(BL301)</f>
        <v>0</v>
      </c>
      <c r="BM300" s="3"/>
      <c r="BN300" s="3"/>
      <c r="BO300" s="3"/>
      <c r="BP300" s="3">
        <f>SUM(BP301)</f>
        <v>0</v>
      </c>
      <c r="BQ300" s="3"/>
      <c r="BR300" s="3"/>
      <c r="BS300" s="3"/>
      <c r="BT300" s="3">
        <f t="shared" ref="BT300" si="133">SUM(BT301)</f>
        <v>0</v>
      </c>
      <c r="BU300" s="36"/>
    </row>
    <row r="301" spans="1:73" ht="15" customHeight="1" x14ac:dyDescent="0.2">
      <c r="A301" s="57"/>
      <c r="B301" s="65"/>
      <c r="C301" s="133"/>
      <c r="D301" s="2"/>
      <c r="E301" s="2"/>
      <c r="F301" s="2"/>
      <c r="G301" s="2"/>
      <c r="H301" s="2"/>
      <c r="I301" s="2"/>
      <c r="J301" s="2"/>
      <c r="K301" s="2"/>
      <c r="L301" s="2"/>
      <c r="M301" s="2"/>
      <c r="N301" s="2"/>
      <c r="O301" s="2"/>
      <c r="P301" s="2"/>
      <c r="Q301" s="2"/>
      <c r="R301" s="2"/>
      <c r="S301" s="2"/>
      <c r="T301" s="2"/>
      <c r="U301" s="2"/>
      <c r="V301" s="2"/>
      <c r="W301" s="2"/>
      <c r="X301" s="2"/>
      <c r="Y301" s="2"/>
      <c r="Z301" s="2"/>
      <c r="AA301" s="40"/>
      <c r="AB301" s="40"/>
      <c r="AC301" s="40"/>
      <c r="AD301" s="2"/>
      <c r="AE301" s="1"/>
      <c r="AF301" s="1"/>
      <c r="AG301" s="1"/>
      <c r="AH301" s="1"/>
      <c r="AI301" s="1"/>
      <c r="AJ301" s="1"/>
      <c r="AK301" s="1"/>
      <c r="AL301" s="1"/>
      <c r="AM301" s="1"/>
      <c r="AN301" s="1"/>
      <c r="AO301" s="1"/>
      <c r="AP301" s="1"/>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6"/>
    </row>
    <row r="302" spans="1:73" ht="15.75" customHeight="1" x14ac:dyDescent="0.2">
      <c r="A302" s="57" t="s">
        <v>143</v>
      </c>
      <c r="B302" s="65"/>
      <c r="C302" s="133" t="s">
        <v>301</v>
      </c>
      <c r="D302" s="2"/>
      <c r="E302" s="2"/>
      <c r="F302" s="2"/>
      <c r="G302" s="2"/>
      <c r="H302" s="2"/>
      <c r="I302" s="2"/>
      <c r="J302" s="2"/>
      <c r="K302" s="2"/>
      <c r="L302" s="2"/>
      <c r="M302" s="2"/>
      <c r="N302" s="2"/>
      <c r="O302" s="2"/>
      <c r="P302" s="2"/>
      <c r="Q302" s="2"/>
      <c r="R302" s="2"/>
      <c r="S302" s="2"/>
      <c r="T302" s="2"/>
      <c r="U302" s="2"/>
      <c r="V302" s="2"/>
      <c r="W302" s="2"/>
      <c r="X302" s="2"/>
      <c r="Y302" s="2"/>
      <c r="Z302" s="2"/>
      <c r="AA302" s="40"/>
      <c r="AB302" s="40"/>
      <c r="AC302" s="40"/>
      <c r="AD302" s="2"/>
      <c r="AE302" s="1"/>
      <c r="AF302" s="1"/>
      <c r="AG302" s="1"/>
      <c r="AH302" s="1"/>
      <c r="AI302" s="1"/>
      <c r="AJ302" s="1"/>
      <c r="AK302" s="1"/>
      <c r="AL302" s="1"/>
      <c r="AM302" s="1"/>
      <c r="AN302" s="1"/>
      <c r="AO302" s="1"/>
      <c r="AP302" s="1"/>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6"/>
    </row>
    <row r="303" spans="1:73" ht="88.5" customHeight="1" x14ac:dyDescent="0.2">
      <c r="A303" s="62" t="s">
        <v>117</v>
      </c>
      <c r="B303" s="11" t="s">
        <v>287</v>
      </c>
      <c r="C303" s="33">
        <v>2500</v>
      </c>
      <c r="D303" s="141" t="s">
        <v>167</v>
      </c>
      <c r="E303" s="141" t="s">
        <v>167</v>
      </c>
      <c r="F303" s="141" t="s">
        <v>167</v>
      </c>
      <c r="G303" s="141" t="s">
        <v>167</v>
      </c>
      <c r="H303" s="141" t="s">
        <v>167</v>
      </c>
      <c r="I303" s="141" t="s">
        <v>167</v>
      </c>
      <c r="J303" s="141" t="s">
        <v>167</v>
      </c>
      <c r="K303" s="141" t="s">
        <v>167</v>
      </c>
      <c r="L303" s="141" t="s">
        <v>167</v>
      </c>
      <c r="M303" s="141" t="s">
        <v>167</v>
      </c>
      <c r="N303" s="141" t="s">
        <v>167</v>
      </c>
      <c r="O303" s="141" t="s">
        <v>167</v>
      </c>
      <c r="P303" s="141" t="s">
        <v>167</v>
      </c>
      <c r="Q303" s="141" t="s">
        <v>167</v>
      </c>
      <c r="R303" s="141" t="s">
        <v>167</v>
      </c>
      <c r="S303" s="141" t="s">
        <v>167</v>
      </c>
      <c r="T303" s="141" t="s">
        <v>167</v>
      </c>
      <c r="U303" s="141" t="s">
        <v>167</v>
      </c>
      <c r="V303" s="141" t="s">
        <v>167</v>
      </c>
      <c r="W303" s="141" t="s">
        <v>167</v>
      </c>
      <c r="X303" s="141" t="s">
        <v>167</v>
      </c>
      <c r="Y303" s="141" t="s">
        <v>167</v>
      </c>
      <c r="Z303" s="141" t="s">
        <v>167</v>
      </c>
      <c r="AA303" s="39" t="s">
        <v>167</v>
      </c>
      <c r="AB303" s="39" t="s">
        <v>167</v>
      </c>
      <c r="AC303" s="39" t="s">
        <v>167</v>
      </c>
      <c r="AD303" s="141" t="s">
        <v>167</v>
      </c>
      <c r="AE303" s="1">
        <f>AE304+AE306</f>
        <v>0</v>
      </c>
      <c r="AF303" s="1">
        <f>AF304+AF306</f>
        <v>0</v>
      </c>
      <c r="AG303" s="1"/>
      <c r="AH303" s="1"/>
      <c r="AI303" s="1"/>
      <c r="AJ303" s="1"/>
      <c r="AK303" s="1"/>
      <c r="AL303" s="1"/>
      <c r="AM303" s="1">
        <f>AM304+AM306</f>
        <v>0</v>
      </c>
      <c r="AN303" s="1"/>
      <c r="AO303" s="1"/>
      <c r="AP303" s="1"/>
      <c r="AQ303" s="1">
        <f>AQ304+AQ306</f>
        <v>0</v>
      </c>
      <c r="AR303" s="1"/>
      <c r="AS303" s="1"/>
      <c r="AT303" s="1"/>
      <c r="AU303" s="1">
        <f>AU304+AU306</f>
        <v>0</v>
      </c>
      <c r="AV303" s="1"/>
      <c r="AW303" s="1"/>
      <c r="AX303" s="1"/>
      <c r="AY303" s="1">
        <f>AY304+AY306</f>
        <v>0</v>
      </c>
      <c r="AZ303" s="1">
        <f>AZ304+AZ306</f>
        <v>0</v>
      </c>
      <c r="BA303" s="1">
        <f>BA304+BA306</f>
        <v>0</v>
      </c>
      <c r="BB303" s="1"/>
      <c r="BC303" s="1"/>
      <c r="BD303" s="1"/>
      <c r="BE303" s="1"/>
      <c r="BF303" s="1"/>
      <c r="BG303" s="1"/>
      <c r="BH303" s="1">
        <f>BH304+BH306</f>
        <v>0</v>
      </c>
      <c r="BI303" s="1"/>
      <c r="BJ303" s="1"/>
      <c r="BK303" s="1"/>
      <c r="BL303" s="1">
        <f>BL304+BL306</f>
        <v>0</v>
      </c>
      <c r="BM303" s="1"/>
      <c r="BN303" s="1"/>
      <c r="BO303" s="1"/>
      <c r="BP303" s="1">
        <f>BP304+BP306</f>
        <v>0</v>
      </c>
      <c r="BQ303" s="1"/>
      <c r="BR303" s="1"/>
      <c r="BS303" s="1"/>
      <c r="BT303" s="1">
        <f t="shared" ref="BT303" si="134">BT304+BT306</f>
        <v>0</v>
      </c>
      <c r="BU303" s="36"/>
    </row>
    <row r="304" spans="1:73" ht="12.75" customHeight="1" x14ac:dyDescent="0.2">
      <c r="A304" s="62" t="s">
        <v>118</v>
      </c>
      <c r="B304" s="64" t="s">
        <v>301</v>
      </c>
      <c r="C304" s="134">
        <v>2501</v>
      </c>
      <c r="D304" s="2"/>
      <c r="E304" s="2"/>
      <c r="F304" s="2"/>
      <c r="G304" s="2"/>
      <c r="H304" s="2"/>
      <c r="I304" s="2"/>
      <c r="J304" s="2"/>
      <c r="K304" s="2"/>
      <c r="L304" s="2"/>
      <c r="M304" s="2"/>
      <c r="N304" s="2"/>
      <c r="O304" s="2"/>
      <c r="P304" s="2"/>
      <c r="Q304" s="2"/>
      <c r="R304" s="2"/>
      <c r="S304" s="2"/>
      <c r="T304" s="2"/>
      <c r="U304" s="2"/>
      <c r="V304" s="2"/>
      <c r="W304" s="2"/>
      <c r="X304" s="2"/>
      <c r="Y304" s="2"/>
      <c r="Z304" s="2"/>
      <c r="AA304" s="40"/>
      <c r="AB304" s="40"/>
      <c r="AC304" s="40"/>
      <c r="AD304" s="2"/>
      <c r="AE304" s="3">
        <f>SUM(AE305)</f>
        <v>0</v>
      </c>
      <c r="AF304" s="3">
        <f>SUM(AF305)</f>
        <v>0</v>
      </c>
      <c r="AG304" s="3"/>
      <c r="AH304" s="3"/>
      <c r="AI304" s="3"/>
      <c r="AJ304" s="3"/>
      <c r="AK304" s="3"/>
      <c r="AL304" s="3"/>
      <c r="AM304" s="3">
        <f>SUM(AM305)</f>
        <v>0</v>
      </c>
      <c r="AN304" s="3"/>
      <c r="AO304" s="3"/>
      <c r="AP304" s="3"/>
      <c r="AQ304" s="3">
        <f>SUM(AQ305)</f>
        <v>0</v>
      </c>
      <c r="AR304" s="3"/>
      <c r="AS304" s="3"/>
      <c r="AT304" s="3"/>
      <c r="AU304" s="3">
        <f>SUM(AU305)</f>
        <v>0</v>
      </c>
      <c r="AV304" s="3"/>
      <c r="AW304" s="3"/>
      <c r="AX304" s="3"/>
      <c r="AY304" s="3">
        <f>SUM(AY305)</f>
        <v>0</v>
      </c>
      <c r="AZ304" s="3">
        <f>SUM(AZ305)</f>
        <v>0</v>
      </c>
      <c r="BA304" s="3">
        <f>SUM(BA305)</f>
        <v>0</v>
      </c>
      <c r="BB304" s="3"/>
      <c r="BC304" s="3"/>
      <c r="BD304" s="3"/>
      <c r="BE304" s="3"/>
      <c r="BF304" s="3"/>
      <c r="BG304" s="3"/>
      <c r="BH304" s="3">
        <f>SUM(BH305)</f>
        <v>0</v>
      </c>
      <c r="BI304" s="3"/>
      <c r="BJ304" s="3"/>
      <c r="BK304" s="3"/>
      <c r="BL304" s="3">
        <f>SUM(BL305)</f>
        <v>0</v>
      </c>
      <c r="BM304" s="3"/>
      <c r="BN304" s="3"/>
      <c r="BO304" s="3"/>
      <c r="BP304" s="3">
        <f>SUM(BP305)</f>
        <v>0</v>
      </c>
      <c r="BQ304" s="3"/>
      <c r="BR304" s="3"/>
      <c r="BS304" s="3"/>
      <c r="BT304" s="3">
        <f t="shared" ref="BT304" si="135">SUM(BT305)</f>
        <v>0</v>
      </c>
      <c r="BU304" s="36"/>
    </row>
    <row r="305" spans="1:73" ht="12.75" customHeight="1" x14ac:dyDescent="0.2">
      <c r="A305" s="62"/>
      <c r="B305" s="64"/>
      <c r="C305" s="134"/>
      <c r="D305" s="2"/>
      <c r="E305" s="2"/>
      <c r="F305" s="2"/>
      <c r="G305" s="2"/>
      <c r="H305" s="2"/>
      <c r="I305" s="2"/>
      <c r="J305" s="2"/>
      <c r="K305" s="2"/>
      <c r="L305" s="2"/>
      <c r="M305" s="2"/>
      <c r="N305" s="2"/>
      <c r="O305" s="2"/>
      <c r="P305" s="2"/>
      <c r="Q305" s="2"/>
      <c r="R305" s="2"/>
      <c r="S305" s="2"/>
      <c r="T305" s="2"/>
      <c r="U305" s="2"/>
      <c r="V305" s="2"/>
      <c r="W305" s="2"/>
      <c r="X305" s="2"/>
      <c r="Y305" s="2"/>
      <c r="Z305" s="2"/>
      <c r="AA305" s="40"/>
      <c r="AB305" s="40"/>
      <c r="AC305" s="40"/>
      <c r="AD305" s="2"/>
      <c r="AE305" s="1"/>
      <c r="AF305" s="1"/>
      <c r="AG305" s="1"/>
      <c r="AH305" s="1"/>
      <c r="AI305" s="1"/>
      <c r="AJ305" s="1"/>
      <c r="AK305" s="1"/>
      <c r="AL305" s="1"/>
      <c r="AM305" s="1"/>
      <c r="AN305" s="1"/>
      <c r="AO305" s="1"/>
      <c r="AP305" s="1"/>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6"/>
    </row>
    <row r="306" spans="1:73" ht="14.25" customHeight="1" x14ac:dyDescent="0.2">
      <c r="A306" s="62" t="s">
        <v>119</v>
      </c>
      <c r="B306" s="64"/>
      <c r="C306" s="131">
        <v>2502</v>
      </c>
      <c r="D306" s="2"/>
      <c r="E306" s="2"/>
      <c r="F306" s="131"/>
      <c r="G306" s="131"/>
      <c r="H306" s="131"/>
      <c r="I306" s="131"/>
      <c r="J306" s="131"/>
      <c r="K306" s="131"/>
      <c r="L306" s="131"/>
      <c r="M306" s="131"/>
      <c r="N306" s="131"/>
      <c r="O306" s="131"/>
      <c r="P306" s="131"/>
      <c r="Q306" s="131"/>
      <c r="R306" s="131"/>
      <c r="S306" s="131"/>
      <c r="T306" s="131"/>
      <c r="U306" s="131"/>
      <c r="V306" s="131"/>
      <c r="W306" s="131"/>
      <c r="X306" s="2"/>
      <c r="Y306" s="2"/>
      <c r="Z306" s="2"/>
      <c r="AA306" s="40"/>
      <c r="AB306" s="40"/>
      <c r="AC306" s="40"/>
      <c r="AD306" s="2"/>
      <c r="AE306" s="3">
        <f>SUM(AE307)</f>
        <v>0</v>
      </c>
      <c r="AF306" s="3">
        <f>SUM(AF307)</f>
        <v>0</v>
      </c>
      <c r="AG306" s="3"/>
      <c r="AH306" s="3"/>
      <c r="AI306" s="3"/>
      <c r="AJ306" s="3"/>
      <c r="AK306" s="3"/>
      <c r="AL306" s="3"/>
      <c r="AM306" s="3">
        <f>SUM(AM307)</f>
        <v>0</v>
      </c>
      <c r="AN306" s="3"/>
      <c r="AO306" s="3"/>
      <c r="AP306" s="3"/>
      <c r="AQ306" s="3"/>
      <c r="AR306" s="3"/>
      <c r="AS306" s="3"/>
      <c r="AT306" s="3"/>
      <c r="AU306" s="3">
        <f>SUM(AU307)</f>
        <v>0</v>
      </c>
      <c r="AV306" s="3"/>
      <c r="AW306" s="3"/>
      <c r="AX306" s="3"/>
      <c r="AY306" s="3">
        <f>SUM(AY307)</f>
        <v>0</v>
      </c>
      <c r="AZ306" s="3">
        <f>SUM(AZ307)</f>
        <v>0</v>
      </c>
      <c r="BA306" s="3">
        <f>SUM(BA307)</f>
        <v>0</v>
      </c>
      <c r="BB306" s="3"/>
      <c r="BC306" s="3"/>
      <c r="BD306" s="3"/>
      <c r="BE306" s="3"/>
      <c r="BF306" s="3"/>
      <c r="BG306" s="3"/>
      <c r="BH306" s="3">
        <f>SUM(BH307)</f>
        <v>0</v>
      </c>
      <c r="BI306" s="3"/>
      <c r="BJ306" s="3"/>
      <c r="BK306" s="3"/>
      <c r="BL306" s="3">
        <f>SUM(BL307)</f>
        <v>0</v>
      </c>
      <c r="BM306" s="3"/>
      <c r="BN306" s="3"/>
      <c r="BO306" s="3"/>
      <c r="BP306" s="3">
        <f>SUM(BP307)</f>
        <v>0</v>
      </c>
      <c r="BQ306" s="3"/>
      <c r="BR306" s="3"/>
      <c r="BS306" s="3"/>
      <c r="BT306" s="3">
        <f t="shared" ref="BT306" si="136">SUM(BT307)</f>
        <v>0</v>
      </c>
      <c r="BU306" s="36"/>
    </row>
    <row r="307" spans="1:73" ht="14.25" customHeight="1" x14ac:dyDescent="0.2">
      <c r="A307" s="62"/>
      <c r="B307" s="65"/>
      <c r="C307" s="133"/>
      <c r="D307" s="2"/>
      <c r="E307" s="2"/>
      <c r="F307" s="131"/>
      <c r="G307" s="131"/>
      <c r="H307" s="131"/>
      <c r="I307" s="131"/>
      <c r="J307" s="131"/>
      <c r="K307" s="131"/>
      <c r="L307" s="131"/>
      <c r="M307" s="131"/>
      <c r="N307" s="131"/>
      <c r="O307" s="131"/>
      <c r="P307" s="131"/>
      <c r="Q307" s="131"/>
      <c r="R307" s="131"/>
      <c r="S307" s="131"/>
      <c r="T307" s="131"/>
      <c r="U307" s="131"/>
      <c r="V307" s="131"/>
      <c r="W307" s="131"/>
      <c r="X307" s="2"/>
      <c r="Y307" s="2"/>
      <c r="Z307" s="2"/>
      <c r="AA307" s="40"/>
      <c r="AB307" s="40"/>
      <c r="AC307" s="40"/>
      <c r="AD307" s="2"/>
      <c r="AE307" s="1"/>
      <c r="AF307" s="1"/>
      <c r="AG307" s="1"/>
      <c r="AH307" s="1"/>
      <c r="AI307" s="1"/>
      <c r="AJ307" s="1"/>
      <c r="AK307" s="1"/>
      <c r="AL307" s="1"/>
      <c r="AM307" s="1"/>
      <c r="AN307" s="1"/>
      <c r="AO307" s="1"/>
      <c r="AP307" s="1"/>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6"/>
    </row>
    <row r="308" spans="1:73" ht="14.25" customHeight="1" x14ac:dyDescent="0.2">
      <c r="A308" s="62" t="s">
        <v>301</v>
      </c>
      <c r="B308" s="65"/>
      <c r="C308" s="133" t="s">
        <v>301</v>
      </c>
      <c r="D308" s="2"/>
      <c r="E308" s="2"/>
      <c r="F308" s="2"/>
      <c r="G308" s="2"/>
      <c r="H308" s="2"/>
      <c r="I308" s="2"/>
      <c r="J308" s="2"/>
      <c r="K308" s="2"/>
      <c r="L308" s="2"/>
      <c r="M308" s="2"/>
      <c r="N308" s="2"/>
      <c r="O308" s="2"/>
      <c r="P308" s="2"/>
      <c r="Q308" s="2"/>
      <c r="R308" s="2"/>
      <c r="S308" s="2"/>
      <c r="T308" s="2"/>
      <c r="U308" s="2"/>
      <c r="V308" s="2"/>
      <c r="W308" s="2"/>
      <c r="X308" s="2"/>
      <c r="Y308" s="2"/>
      <c r="Z308" s="2"/>
      <c r="AA308" s="40"/>
      <c r="AB308" s="40"/>
      <c r="AC308" s="40"/>
      <c r="AD308" s="2"/>
      <c r="AE308" s="1"/>
      <c r="AF308" s="1"/>
      <c r="AG308" s="1"/>
      <c r="AH308" s="1"/>
      <c r="AI308" s="1"/>
      <c r="AJ308" s="1"/>
      <c r="AK308" s="1"/>
      <c r="AL308" s="1"/>
      <c r="AM308" s="1"/>
      <c r="AN308" s="1"/>
      <c r="AO308" s="1"/>
      <c r="AP308" s="1"/>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6"/>
    </row>
    <row r="309" spans="1:73" ht="135" customHeight="1" x14ac:dyDescent="0.2">
      <c r="A309" s="66" t="s">
        <v>121</v>
      </c>
      <c r="B309" s="55" t="s">
        <v>120</v>
      </c>
      <c r="C309" s="54">
        <v>2600</v>
      </c>
      <c r="D309" s="141" t="s">
        <v>167</v>
      </c>
      <c r="E309" s="141" t="s">
        <v>167</v>
      </c>
      <c r="F309" s="141" t="s">
        <v>167</v>
      </c>
      <c r="G309" s="141" t="s">
        <v>167</v>
      </c>
      <c r="H309" s="141" t="s">
        <v>167</v>
      </c>
      <c r="I309" s="141" t="s">
        <v>167</v>
      </c>
      <c r="J309" s="141" t="s">
        <v>167</v>
      </c>
      <c r="K309" s="141" t="s">
        <v>167</v>
      </c>
      <c r="L309" s="141" t="s">
        <v>167</v>
      </c>
      <c r="M309" s="141" t="s">
        <v>167</v>
      </c>
      <c r="N309" s="141" t="s">
        <v>167</v>
      </c>
      <c r="O309" s="141" t="s">
        <v>167</v>
      </c>
      <c r="P309" s="141" t="s">
        <v>167</v>
      </c>
      <c r="Q309" s="141" t="s">
        <v>167</v>
      </c>
      <c r="R309" s="141" t="s">
        <v>167</v>
      </c>
      <c r="S309" s="141" t="s">
        <v>167</v>
      </c>
      <c r="T309" s="141" t="s">
        <v>167</v>
      </c>
      <c r="U309" s="141" t="s">
        <v>167</v>
      </c>
      <c r="V309" s="141" t="s">
        <v>167</v>
      </c>
      <c r="W309" s="141" t="s">
        <v>167</v>
      </c>
      <c r="X309" s="141" t="s">
        <v>167</v>
      </c>
      <c r="Y309" s="141" t="s">
        <v>167</v>
      </c>
      <c r="Z309" s="141" t="s">
        <v>167</v>
      </c>
      <c r="AA309" s="39" t="s">
        <v>167</v>
      </c>
      <c r="AB309" s="39" t="s">
        <v>167</v>
      </c>
      <c r="AC309" s="39" t="s">
        <v>167</v>
      </c>
      <c r="AD309" s="141" t="s">
        <v>167</v>
      </c>
      <c r="AE309" s="5">
        <f t="shared" ref="AE309:BQ309" si="137">AE310+AE350</f>
        <v>6223799.9999999991</v>
      </c>
      <c r="AF309" s="5">
        <f t="shared" si="137"/>
        <v>6157432.4400000004</v>
      </c>
      <c r="AG309" s="5">
        <f t="shared" si="137"/>
        <v>1100699.7</v>
      </c>
      <c r="AH309" s="5">
        <f t="shared" si="137"/>
        <v>1100699.7</v>
      </c>
      <c r="AI309" s="5">
        <f t="shared" si="137"/>
        <v>5123100.3</v>
      </c>
      <c r="AJ309" s="5">
        <f t="shared" si="137"/>
        <v>5056732.7399999993</v>
      </c>
      <c r="AK309" s="5">
        <f t="shared" si="137"/>
        <v>0</v>
      </c>
      <c r="AL309" s="5">
        <f t="shared" si="137"/>
        <v>0</v>
      </c>
      <c r="AM309" s="5">
        <f t="shared" si="137"/>
        <v>11418500</v>
      </c>
      <c r="AN309" s="5">
        <f t="shared" si="137"/>
        <v>2777032.17</v>
      </c>
      <c r="AO309" s="5">
        <f t="shared" si="137"/>
        <v>8641467.8300000001</v>
      </c>
      <c r="AP309" s="5">
        <f t="shared" si="137"/>
        <v>0</v>
      </c>
      <c r="AQ309" s="5">
        <f t="shared" si="137"/>
        <v>12690400</v>
      </c>
      <c r="AR309" s="5">
        <f t="shared" si="137"/>
        <v>0</v>
      </c>
      <c r="AS309" s="5">
        <f t="shared" si="137"/>
        <v>12690400</v>
      </c>
      <c r="AT309" s="5">
        <f t="shared" si="137"/>
        <v>0</v>
      </c>
      <c r="AU309" s="5">
        <f t="shared" si="137"/>
        <v>9658704</v>
      </c>
      <c r="AV309" s="5">
        <f t="shared" si="137"/>
        <v>0</v>
      </c>
      <c r="AW309" s="5">
        <f t="shared" si="137"/>
        <v>9581404</v>
      </c>
      <c r="AX309" s="5">
        <f t="shared" si="137"/>
        <v>77300</v>
      </c>
      <c r="AY309" s="5">
        <f t="shared" si="137"/>
        <v>9658700</v>
      </c>
      <c r="AZ309" s="5">
        <f t="shared" ref="AZ309:BG309" si="138">AZ310+AZ350</f>
        <v>1450708</v>
      </c>
      <c r="BA309" s="5">
        <f t="shared" si="138"/>
        <v>1450708</v>
      </c>
      <c r="BB309" s="5">
        <f t="shared" si="138"/>
        <v>1100699.7</v>
      </c>
      <c r="BC309" s="5">
        <f t="shared" si="138"/>
        <v>1100699.7</v>
      </c>
      <c r="BD309" s="5">
        <f t="shared" si="138"/>
        <v>350008.3</v>
      </c>
      <c r="BE309" s="5">
        <f t="shared" si="138"/>
        <v>350008.3</v>
      </c>
      <c r="BF309" s="5">
        <f t="shared" si="138"/>
        <v>0</v>
      </c>
      <c r="BG309" s="5">
        <f t="shared" si="138"/>
        <v>0</v>
      </c>
      <c r="BH309" s="5">
        <f t="shared" ref="BH309:BP309" si="139">BH310+BH350</f>
        <v>6185400</v>
      </c>
      <c r="BI309" s="5">
        <f t="shared" si="139"/>
        <v>2777032.17</v>
      </c>
      <c r="BJ309" s="5">
        <f t="shared" si="139"/>
        <v>3408367.83</v>
      </c>
      <c r="BK309" s="5">
        <f t="shared" si="139"/>
        <v>0</v>
      </c>
      <c r="BL309" s="5">
        <f t="shared" si="139"/>
        <v>7491600</v>
      </c>
      <c r="BM309" s="5">
        <f t="shared" si="139"/>
        <v>0</v>
      </c>
      <c r="BN309" s="5">
        <f t="shared" si="139"/>
        <v>7461600</v>
      </c>
      <c r="BO309" s="5">
        <f t="shared" si="139"/>
        <v>30000</v>
      </c>
      <c r="BP309" s="5">
        <f t="shared" si="139"/>
        <v>4376040</v>
      </c>
      <c r="BQ309" s="5">
        <f t="shared" si="137"/>
        <v>0</v>
      </c>
      <c r="BR309" s="5">
        <f>BR310+BR350</f>
        <v>4376040</v>
      </c>
      <c r="BS309" s="5">
        <f>BS310+BS350</f>
        <v>0</v>
      </c>
      <c r="BT309" s="5">
        <f>BT310+BT350</f>
        <v>4376040</v>
      </c>
      <c r="BU309" s="36"/>
    </row>
    <row r="310" spans="1:73" ht="42" customHeight="1" x14ac:dyDescent="0.2">
      <c r="A310" s="62" t="s">
        <v>122</v>
      </c>
      <c r="B310" s="52" t="s">
        <v>288</v>
      </c>
      <c r="C310" s="33">
        <v>2601</v>
      </c>
      <c r="D310" s="141" t="s">
        <v>167</v>
      </c>
      <c r="E310" s="141" t="s">
        <v>167</v>
      </c>
      <c r="F310" s="141" t="s">
        <v>167</v>
      </c>
      <c r="G310" s="141" t="s">
        <v>167</v>
      </c>
      <c r="H310" s="141" t="s">
        <v>167</v>
      </c>
      <c r="I310" s="141" t="s">
        <v>167</v>
      </c>
      <c r="J310" s="141" t="s">
        <v>167</v>
      </c>
      <c r="K310" s="141" t="s">
        <v>167</v>
      </c>
      <c r="L310" s="141" t="s">
        <v>167</v>
      </c>
      <c r="M310" s="141" t="s">
        <v>167</v>
      </c>
      <c r="N310" s="141" t="s">
        <v>167</v>
      </c>
      <c r="O310" s="141" t="s">
        <v>167</v>
      </c>
      <c r="P310" s="141" t="s">
        <v>167</v>
      </c>
      <c r="Q310" s="141" t="s">
        <v>167</v>
      </c>
      <c r="R310" s="141" t="s">
        <v>167</v>
      </c>
      <c r="S310" s="141" t="s">
        <v>167</v>
      </c>
      <c r="T310" s="141" t="s">
        <v>167</v>
      </c>
      <c r="U310" s="141" t="s">
        <v>167</v>
      </c>
      <c r="V310" s="141" t="s">
        <v>167</v>
      </c>
      <c r="W310" s="141" t="s">
        <v>167</v>
      </c>
      <c r="X310" s="141" t="s">
        <v>167</v>
      </c>
      <c r="Y310" s="141" t="s">
        <v>167</v>
      </c>
      <c r="Z310" s="141" t="s">
        <v>167</v>
      </c>
      <c r="AA310" s="39" t="s">
        <v>167</v>
      </c>
      <c r="AB310" s="39" t="s">
        <v>167</v>
      </c>
      <c r="AC310" s="39" t="s">
        <v>167</v>
      </c>
      <c r="AD310" s="141" t="s">
        <v>167</v>
      </c>
      <c r="AE310" s="1">
        <f t="shared" ref="AE310:AL310" si="140">AE311+AE313+AE315+AE317+AE319+AE323+AE333+AE337+AE340+AE348+AE326+AE342+AE344+AE346</f>
        <v>6223799.9999999991</v>
      </c>
      <c r="AF310" s="1">
        <f t="shared" si="140"/>
        <v>6157432.4400000004</v>
      </c>
      <c r="AG310" s="1">
        <f t="shared" si="140"/>
        <v>1100699.7</v>
      </c>
      <c r="AH310" s="1">
        <f t="shared" si="140"/>
        <v>1100699.7</v>
      </c>
      <c r="AI310" s="1">
        <f t="shared" si="140"/>
        <v>5123100.3</v>
      </c>
      <c r="AJ310" s="1">
        <f t="shared" si="140"/>
        <v>5056732.7399999993</v>
      </c>
      <c r="AK310" s="1">
        <f t="shared" si="140"/>
        <v>0</v>
      </c>
      <c r="AL310" s="1">
        <f t="shared" si="140"/>
        <v>0</v>
      </c>
      <c r="AM310" s="1">
        <f t="shared" ref="AM310:AY310" si="141">AM311+AM313+AM315+AM317+AM319+AM323+AM333+AM337+AM340+AM348+AM326+AM342+AM344+AM346</f>
        <v>11418500</v>
      </c>
      <c r="AN310" s="1">
        <f t="shared" si="141"/>
        <v>2777032.17</v>
      </c>
      <c r="AO310" s="1">
        <f t="shared" si="141"/>
        <v>8641467.8300000001</v>
      </c>
      <c r="AP310" s="1">
        <f t="shared" si="141"/>
        <v>0</v>
      </c>
      <c r="AQ310" s="1">
        <f t="shared" si="141"/>
        <v>12690400</v>
      </c>
      <c r="AR310" s="1">
        <f t="shared" si="141"/>
        <v>0</v>
      </c>
      <c r="AS310" s="1">
        <f t="shared" si="141"/>
        <v>12690400</v>
      </c>
      <c r="AT310" s="1">
        <f t="shared" si="141"/>
        <v>0</v>
      </c>
      <c r="AU310" s="1">
        <f t="shared" si="141"/>
        <v>9658704</v>
      </c>
      <c r="AV310" s="1">
        <f t="shared" si="141"/>
        <v>0</v>
      </c>
      <c r="AW310" s="1">
        <f t="shared" si="141"/>
        <v>9581404</v>
      </c>
      <c r="AX310" s="1">
        <f t="shared" si="141"/>
        <v>77300</v>
      </c>
      <c r="AY310" s="1">
        <f t="shared" si="141"/>
        <v>9658700</v>
      </c>
      <c r="AZ310" s="1">
        <f t="shared" ref="AZ310:BG310" si="142">AZ311+AZ313+AZ319+AZ323+AZ333+AZ337+AZ340+AZ348+AZ326</f>
        <v>1450708</v>
      </c>
      <c r="BA310" s="1">
        <f t="shared" si="142"/>
        <v>1450708</v>
      </c>
      <c r="BB310" s="1">
        <f t="shared" si="142"/>
        <v>1100699.7</v>
      </c>
      <c r="BC310" s="1">
        <f t="shared" si="142"/>
        <v>1100699.7</v>
      </c>
      <c r="BD310" s="1">
        <f t="shared" si="142"/>
        <v>350008.3</v>
      </c>
      <c r="BE310" s="1">
        <f t="shared" si="142"/>
        <v>350008.3</v>
      </c>
      <c r="BF310" s="1">
        <f t="shared" si="142"/>
        <v>0</v>
      </c>
      <c r="BG310" s="1">
        <f t="shared" si="142"/>
        <v>0</v>
      </c>
      <c r="BH310" s="1">
        <f t="shared" ref="BH310:BT310" si="143">BH311+BH313+BH319+BH323+BH333+BH337+BH340++BH346+BH348+BH326</f>
        <v>6185400</v>
      </c>
      <c r="BI310" s="1">
        <f t="shared" si="143"/>
        <v>2777032.17</v>
      </c>
      <c r="BJ310" s="1">
        <f t="shared" si="143"/>
        <v>3408367.83</v>
      </c>
      <c r="BK310" s="1">
        <f t="shared" si="143"/>
        <v>0</v>
      </c>
      <c r="BL310" s="1">
        <f t="shared" si="143"/>
        <v>7491600</v>
      </c>
      <c r="BM310" s="1">
        <f t="shared" si="143"/>
        <v>0</v>
      </c>
      <c r="BN310" s="1">
        <f t="shared" si="143"/>
        <v>7461600</v>
      </c>
      <c r="BO310" s="1">
        <f t="shared" si="143"/>
        <v>30000</v>
      </c>
      <c r="BP310" s="1">
        <f t="shared" si="143"/>
        <v>4376040</v>
      </c>
      <c r="BQ310" s="1">
        <f t="shared" si="143"/>
        <v>0</v>
      </c>
      <c r="BR310" s="1">
        <f t="shared" si="143"/>
        <v>4376040</v>
      </c>
      <c r="BS310" s="1">
        <f t="shared" si="143"/>
        <v>0</v>
      </c>
      <c r="BT310" s="1">
        <f t="shared" si="143"/>
        <v>4376040</v>
      </c>
      <c r="BU310" s="36"/>
    </row>
    <row r="311" spans="1:73" ht="48" customHeight="1" x14ac:dyDescent="0.2">
      <c r="A311" s="62" t="s">
        <v>123</v>
      </c>
      <c r="B311" s="11" t="s">
        <v>289</v>
      </c>
      <c r="C311" s="33">
        <v>2603</v>
      </c>
      <c r="D311" s="141"/>
      <c r="E311" s="2"/>
      <c r="F311" s="2"/>
      <c r="G311" s="2"/>
      <c r="H311" s="2"/>
      <c r="I311" s="2"/>
      <c r="J311" s="2"/>
      <c r="K311" s="2"/>
      <c r="L311" s="2"/>
      <c r="M311" s="2"/>
      <c r="N311" s="2"/>
      <c r="O311" s="2"/>
      <c r="P311" s="2"/>
      <c r="Q311" s="2"/>
      <c r="R311" s="2"/>
      <c r="S311" s="2"/>
      <c r="T311" s="2"/>
      <c r="U311" s="2"/>
      <c r="V311" s="2"/>
      <c r="W311" s="2"/>
      <c r="X311" s="40" t="s">
        <v>206</v>
      </c>
      <c r="Y311" s="2"/>
      <c r="Z311" s="2" t="s">
        <v>207</v>
      </c>
      <c r="AA311" s="40"/>
      <c r="AB311" s="40"/>
      <c r="AC311" s="40"/>
      <c r="AD311" s="2"/>
      <c r="AE311" s="3">
        <f t="shared" ref="AE311:AU311" si="144">SUM(AE312)</f>
        <v>0</v>
      </c>
      <c r="AF311" s="3">
        <f t="shared" si="144"/>
        <v>0</v>
      </c>
      <c r="AG311" s="3">
        <f t="shared" si="144"/>
        <v>0</v>
      </c>
      <c r="AH311" s="3">
        <f t="shared" si="144"/>
        <v>0</v>
      </c>
      <c r="AI311" s="3">
        <f t="shared" si="144"/>
        <v>0</v>
      </c>
      <c r="AJ311" s="3">
        <f t="shared" si="144"/>
        <v>0</v>
      </c>
      <c r="AK311" s="3">
        <f t="shared" si="144"/>
        <v>0</v>
      </c>
      <c r="AL311" s="3">
        <f t="shared" si="144"/>
        <v>0</v>
      </c>
      <c r="AM311" s="3">
        <f t="shared" si="144"/>
        <v>0</v>
      </c>
      <c r="AN311" s="3">
        <f t="shared" si="144"/>
        <v>0</v>
      </c>
      <c r="AO311" s="3">
        <f t="shared" si="144"/>
        <v>0</v>
      </c>
      <c r="AP311" s="3">
        <f t="shared" si="144"/>
        <v>0</v>
      </c>
      <c r="AQ311" s="3">
        <f t="shared" si="144"/>
        <v>0</v>
      </c>
      <c r="AR311" s="3">
        <f t="shared" si="144"/>
        <v>0</v>
      </c>
      <c r="AS311" s="3">
        <f t="shared" si="144"/>
        <v>0</v>
      </c>
      <c r="AT311" s="3">
        <f t="shared" si="144"/>
        <v>0</v>
      </c>
      <c r="AU311" s="3">
        <f t="shared" si="144"/>
        <v>77300</v>
      </c>
      <c r="AV311" s="3">
        <v>0</v>
      </c>
      <c r="AW311" s="3">
        <v>0</v>
      </c>
      <c r="AX311" s="3">
        <v>77300</v>
      </c>
      <c r="AY311" s="3">
        <f>SUM(AY312)</f>
        <v>77300</v>
      </c>
      <c r="AZ311" s="3">
        <f>SUM(AZ312)</f>
        <v>0</v>
      </c>
      <c r="BA311" s="3">
        <f>SUM(BA312)</f>
        <v>0</v>
      </c>
      <c r="BB311" s="3"/>
      <c r="BC311" s="3"/>
      <c r="BD311" s="3"/>
      <c r="BE311" s="3"/>
      <c r="BF311" s="3"/>
      <c r="BG311" s="3"/>
      <c r="BH311" s="3">
        <f>SUM(BH312)</f>
        <v>0</v>
      </c>
      <c r="BI311" s="3"/>
      <c r="BJ311" s="3"/>
      <c r="BK311" s="3"/>
      <c r="BL311" s="3">
        <f>SUM(BL312)</f>
        <v>0</v>
      </c>
      <c r="BM311" s="3"/>
      <c r="BN311" s="3"/>
      <c r="BO311" s="3"/>
      <c r="BP311" s="3">
        <f>SUM(BP312)</f>
        <v>0</v>
      </c>
      <c r="BQ311" s="3"/>
      <c r="BR311" s="3"/>
      <c r="BS311" s="3"/>
      <c r="BT311" s="3">
        <f>SUM(BT312)</f>
        <v>0</v>
      </c>
      <c r="BU311" s="36"/>
    </row>
    <row r="312" spans="1:73" ht="18" customHeight="1" x14ac:dyDescent="0.2">
      <c r="A312" s="62"/>
      <c r="B312" s="11"/>
      <c r="C312" s="33"/>
      <c r="D312" s="141"/>
      <c r="E312" s="2"/>
      <c r="F312" s="2"/>
      <c r="G312" s="2"/>
      <c r="H312" s="2"/>
      <c r="I312" s="2"/>
      <c r="J312" s="2"/>
      <c r="K312" s="2"/>
      <c r="L312" s="2"/>
      <c r="M312" s="2"/>
      <c r="N312" s="2"/>
      <c r="O312" s="2"/>
      <c r="P312" s="2"/>
      <c r="Q312" s="2"/>
      <c r="R312" s="2"/>
      <c r="S312" s="2"/>
      <c r="T312" s="2"/>
      <c r="U312" s="2"/>
      <c r="V312" s="2"/>
      <c r="W312" s="2"/>
      <c r="X312" s="40"/>
      <c r="Y312" s="2"/>
      <c r="Z312" s="2"/>
      <c r="AA312" s="40"/>
      <c r="AB312" s="40"/>
      <c r="AC312" s="40"/>
      <c r="AD312" s="2" t="s">
        <v>187</v>
      </c>
      <c r="AE312" s="1">
        <v>0</v>
      </c>
      <c r="AF312" s="1">
        <v>0</v>
      </c>
      <c r="AG312" s="1">
        <v>0</v>
      </c>
      <c r="AH312" s="1">
        <v>0</v>
      </c>
      <c r="AI312" s="1">
        <v>0</v>
      </c>
      <c r="AJ312" s="1">
        <v>0</v>
      </c>
      <c r="AK312" s="1">
        <v>0</v>
      </c>
      <c r="AL312" s="1">
        <v>0</v>
      </c>
      <c r="AM312" s="1">
        <v>0</v>
      </c>
      <c r="AN312" s="1">
        <v>0</v>
      </c>
      <c r="AO312" s="1">
        <v>0</v>
      </c>
      <c r="AP312" s="1">
        <v>0</v>
      </c>
      <c r="AQ312" s="3">
        <v>0</v>
      </c>
      <c r="AR312" s="3">
        <v>0</v>
      </c>
      <c r="AS312" s="3">
        <v>0</v>
      </c>
      <c r="AT312" s="3">
        <v>0</v>
      </c>
      <c r="AU312" s="3">
        <v>77300</v>
      </c>
      <c r="AV312" s="3">
        <v>0</v>
      </c>
      <c r="AW312" s="3">
        <v>0</v>
      </c>
      <c r="AX312" s="3">
        <v>77300</v>
      </c>
      <c r="AY312" s="3">
        <v>77300</v>
      </c>
      <c r="AZ312" s="3"/>
      <c r="BA312" s="3"/>
      <c r="BB312" s="3"/>
      <c r="BC312" s="3"/>
      <c r="BD312" s="3"/>
      <c r="BE312" s="3"/>
      <c r="BF312" s="3"/>
      <c r="BG312" s="3"/>
      <c r="BH312" s="3"/>
      <c r="BI312" s="3"/>
      <c r="BJ312" s="3"/>
      <c r="BK312" s="3"/>
      <c r="BL312" s="3"/>
      <c r="BM312" s="3"/>
      <c r="BN312" s="3"/>
      <c r="BO312" s="3"/>
      <c r="BP312" s="3"/>
      <c r="BQ312" s="3"/>
      <c r="BR312" s="3"/>
      <c r="BS312" s="3"/>
      <c r="BT312" s="3"/>
      <c r="BU312" s="36"/>
    </row>
    <row r="313" spans="1:73" ht="136.5" customHeight="1" x14ac:dyDescent="0.2">
      <c r="A313" s="62" t="s">
        <v>125</v>
      </c>
      <c r="B313" s="11" t="s">
        <v>290</v>
      </c>
      <c r="C313" s="33">
        <v>2605</v>
      </c>
      <c r="D313" s="141"/>
      <c r="E313" s="2"/>
      <c r="F313" s="2"/>
      <c r="G313" s="2"/>
      <c r="H313" s="2"/>
      <c r="I313" s="2"/>
      <c r="J313" s="2"/>
      <c r="K313" s="2"/>
      <c r="L313" s="2"/>
      <c r="M313" s="2"/>
      <c r="N313" s="2"/>
      <c r="O313" s="2"/>
      <c r="P313" s="2"/>
      <c r="Q313" s="2"/>
      <c r="R313" s="2"/>
      <c r="S313" s="2"/>
      <c r="T313" s="2"/>
      <c r="U313" s="2"/>
      <c r="V313" s="2"/>
      <c r="W313" s="2"/>
      <c r="X313" s="40" t="s">
        <v>208</v>
      </c>
      <c r="Y313" s="2"/>
      <c r="Z313" s="2" t="s">
        <v>209</v>
      </c>
      <c r="AA313" s="40"/>
      <c r="AB313" s="40"/>
      <c r="AC313" s="40"/>
      <c r="AD313" s="2"/>
      <c r="AE313" s="1">
        <f t="shared" ref="AE313:AL313" si="145">SUM(AE314:AE318)</f>
        <v>0</v>
      </c>
      <c r="AF313" s="1">
        <f t="shared" si="145"/>
        <v>0</v>
      </c>
      <c r="AG313" s="1">
        <f t="shared" si="145"/>
        <v>0</v>
      </c>
      <c r="AH313" s="1">
        <f t="shared" si="145"/>
        <v>0</v>
      </c>
      <c r="AI313" s="1">
        <f t="shared" si="145"/>
        <v>0</v>
      </c>
      <c r="AJ313" s="1">
        <f t="shared" si="145"/>
        <v>0</v>
      </c>
      <c r="AK313" s="1">
        <f t="shared" si="145"/>
        <v>0</v>
      </c>
      <c r="AL313" s="1">
        <f t="shared" si="145"/>
        <v>0</v>
      </c>
      <c r="AM313" s="1">
        <f t="shared" ref="AM313:AT313" si="146">SUM(AM314:AM314)</f>
        <v>0</v>
      </c>
      <c r="AN313" s="1">
        <f t="shared" si="146"/>
        <v>0</v>
      </c>
      <c r="AO313" s="1">
        <f t="shared" si="146"/>
        <v>0</v>
      </c>
      <c r="AP313" s="1">
        <f t="shared" si="146"/>
        <v>0</v>
      </c>
      <c r="AQ313" s="1">
        <f t="shared" si="146"/>
        <v>0</v>
      </c>
      <c r="AR313" s="1">
        <f t="shared" si="146"/>
        <v>0</v>
      </c>
      <c r="AS313" s="1">
        <f t="shared" si="146"/>
        <v>0</v>
      </c>
      <c r="AT313" s="1">
        <f t="shared" si="146"/>
        <v>0</v>
      </c>
      <c r="AU313" s="1">
        <f t="shared" ref="AU313:BA313" si="147">SUM(AU314:AU318)</f>
        <v>0</v>
      </c>
      <c r="AV313" s="1">
        <f t="shared" si="147"/>
        <v>0</v>
      </c>
      <c r="AW313" s="1">
        <f t="shared" si="147"/>
        <v>0</v>
      </c>
      <c r="AX313" s="1">
        <f t="shared" si="147"/>
        <v>0</v>
      </c>
      <c r="AY313" s="1">
        <f t="shared" si="147"/>
        <v>0</v>
      </c>
      <c r="AZ313" s="1">
        <f t="shared" si="147"/>
        <v>0</v>
      </c>
      <c r="BA313" s="1">
        <f t="shared" si="147"/>
        <v>0</v>
      </c>
      <c r="BB313" s="1"/>
      <c r="BC313" s="1"/>
      <c r="BD313" s="1"/>
      <c r="BE313" s="1"/>
      <c r="BF313" s="1"/>
      <c r="BG313" s="1"/>
      <c r="BH313" s="1">
        <f>SUM(BH314:BH318)</f>
        <v>0</v>
      </c>
      <c r="BI313" s="1"/>
      <c r="BJ313" s="1"/>
      <c r="BK313" s="1"/>
      <c r="BL313" s="1">
        <f>SUM(BL314:BL318)</f>
        <v>0</v>
      </c>
      <c r="BM313" s="1"/>
      <c r="BN313" s="1"/>
      <c r="BO313" s="1"/>
      <c r="BP313" s="1">
        <f>SUM(BP314:BP318)</f>
        <v>0</v>
      </c>
      <c r="BQ313" s="1"/>
      <c r="BR313" s="1"/>
      <c r="BS313" s="1"/>
      <c r="BT313" s="1">
        <f t="shared" ref="BT313" si="148">SUM(BT314:BT318)</f>
        <v>0</v>
      </c>
      <c r="BU313" s="36"/>
    </row>
    <row r="314" spans="1:73" ht="16.5" customHeight="1" x14ac:dyDescent="0.2">
      <c r="A314" s="62"/>
      <c r="B314" s="11"/>
      <c r="C314" s="33"/>
      <c r="D314" s="141"/>
      <c r="E314" s="2"/>
      <c r="F314" s="2"/>
      <c r="G314" s="2"/>
      <c r="H314" s="2"/>
      <c r="I314" s="2"/>
      <c r="J314" s="2"/>
      <c r="K314" s="2"/>
      <c r="L314" s="2"/>
      <c r="M314" s="2"/>
      <c r="N314" s="2"/>
      <c r="O314" s="2"/>
      <c r="P314" s="2"/>
      <c r="Q314" s="2"/>
      <c r="R314" s="2"/>
      <c r="S314" s="2"/>
      <c r="T314" s="2"/>
      <c r="U314" s="2"/>
      <c r="V314" s="2"/>
      <c r="W314" s="2"/>
      <c r="X314" s="2"/>
      <c r="Y314" s="2"/>
      <c r="Z314" s="2"/>
      <c r="AA314" s="40"/>
      <c r="AB314" s="40"/>
      <c r="AC314" s="40"/>
      <c r="AD314" s="2" t="s">
        <v>197</v>
      </c>
      <c r="AE314" s="1">
        <v>0</v>
      </c>
      <c r="AF314" s="1">
        <v>0</v>
      </c>
      <c r="AG314" s="1"/>
      <c r="AH314" s="1"/>
      <c r="AI314" s="1">
        <v>0</v>
      </c>
      <c r="AJ314" s="1">
        <v>0</v>
      </c>
      <c r="AK314" s="1">
        <v>0</v>
      </c>
      <c r="AL314" s="1">
        <v>0</v>
      </c>
      <c r="AM314" s="1">
        <v>0</v>
      </c>
      <c r="AN314" s="1">
        <v>0</v>
      </c>
      <c r="AO314" s="1">
        <v>0</v>
      </c>
      <c r="AP314" s="1">
        <v>0</v>
      </c>
      <c r="AQ314" s="3">
        <v>0</v>
      </c>
      <c r="AR314" s="3">
        <v>0</v>
      </c>
      <c r="AS314" s="3">
        <v>0</v>
      </c>
      <c r="AT314" s="3">
        <v>0</v>
      </c>
      <c r="AU314" s="3">
        <v>0</v>
      </c>
      <c r="AV314" s="3">
        <v>0</v>
      </c>
      <c r="AW314" s="3">
        <v>0</v>
      </c>
      <c r="AX314" s="3">
        <v>0</v>
      </c>
      <c r="AY314" s="3">
        <v>0</v>
      </c>
      <c r="AZ314" s="3"/>
      <c r="BA314" s="3"/>
      <c r="BB314" s="3"/>
      <c r="BC314" s="3"/>
      <c r="BD314" s="3"/>
      <c r="BE314" s="3"/>
      <c r="BF314" s="3"/>
      <c r="BG314" s="3"/>
      <c r="BH314" s="3"/>
      <c r="BI314" s="3"/>
      <c r="BJ314" s="3"/>
      <c r="BK314" s="3"/>
      <c r="BL314" s="3"/>
      <c r="BM314" s="3"/>
      <c r="BN314" s="3"/>
      <c r="BO314" s="3"/>
      <c r="BP314" s="3"/>
      <c r="BQ314" s="3"/>
      <c r="BR314" s="3"/>
      <c r="BS314" s="3"/>
      <c r="BT314" s="3"/>
      <c r="BU314" s="36"/>
    </row>
    <row r="315" spans="1:73" ht="18" customHeight="1" x14ac:dyDescent="0.2">
      <c r="A315" s="62" t="s">
        <v>276</v>
      </c>
      <c r="B315" s="11"/>
      <c r="C315" s="33"/>
      <c r="D315" s="141"/>
      <c r="E315" s="2"/>
      <c r="F315" s="2"/>
      <c r="G315" s="2"/>
      <c r="H315" s="2"/>
      <c r="I315" s="2"/>
      <c r="J315" s="2"/>
      <c r="K315" s="2"/>
      <c r="L315" s="2"/>
      <c r="M315" s="2"/>
      <c r="N315" s="2"/>
      <c r="O315" s="2"/>
      <c r="P315" s="2"/>
      <c r="Q315" s="2"/>
      <c r="R315" s="2"/>
      <c r="S315" s="2"/>
      <c r="T315" s="2"/>
      <c r="U315" s="2"/>
      <c r="V315" s="2"/>
      <c r="W315" s="2"/>
      <c r="X315" s="2"/>
      <c r="Y315" s="2"/>
      <c r="Z315" s="2"/>
      <c r="AA315" s="40"/>
      <c r="AB315" s="40"/>
      <c r="AC315" s="40"/>
      <c r="AD315" s="2"/>
      <c r="AE315" s="1"/>
      <c r="AF315" s="1"/>
      <c r="AG315" s="1"/>
      <c r="AH315" s="1"/>
      <c r="AI315" s="1"/>
      <c r="AJ315" s="1"/>
      <c r="AK315" s="1"/>
      <c r="AL315" s="1"/>
      <c r="AM315" s="1">
        <f>SUM(AM316:AM316)</f>
        <v>0</v>
      </c>
      <c r="AN315" s="1"/>
      <c r="AO315" s="1"/>
      <c r="AP315" s="1"/>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6"/>
    </row>
    <row r="316" spans="1:73" ht="16.5" customHeight="1" x14ac:dyDescent="0.2">
      <c r="A316" s="62"/>
      <c r="B316" s="11"/>
      <c r="C316" s="33"/>
      <c r="D316" s="141"/>
      <c r="E316" s="2"/>
      <c r="F316" s="2"/>
      <c r="G316" s="2"/>
      <c r="H316" s="2"/>
      <c r="I316" s="2"/>
      <c r="J316" s="2"/>
      <c r="K316" s="2"/>
      <c r="L316" s="2"/>
      <c r="M316" s="2"/>
      <c r="N316" s="2"/>
      <c r="O316" s="2"/>
      <c r="P316" s="2"/>
      <c r="Q316" s="2"/>
      <c r="R316" s="2"/>
      <c r="S316" s="2"/>
      <c r="T316" s="2"/>
      <c r="U316" s="2"/>
      <c r="V316" s="2"/>
      <c r="W316" s="2"/>
      <c r="X316" s="2"/>
      <c r="Y316" s="2"/>
      <c r="Z316" s="2"/>
      <c r="AA316" s="40"/>
      <c r="AB316" s="40"/>
      <c r="AC316" s="40"/>
      <c r="AD316" s="2"/>
      <c r="AE316" s="1"/>
      <c r="AF316" s="1"/>
      <c r="AG316" s="1"/>
      <c r="AH316" s="1"/>
      <c r="AI316" s="1"/>
      <c r="AJ316" s="1"/>
      <c r="AK316" s="1"/>
      <c r="AL316" s="1"/>
      <c r="AM316" s="1"/>
      <c r="AN316" s="1"/>
      <c r="AO316" s="1"/>
      <c r="AP316" s="1"/>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6"/>
    </row>
    <row r="317" spans="1:73" ht="38.25" customHeight="1" x14ac:dyDescent="0.2">
      <c r="A317" s="62" t="s">
        <v>277</v>
      </c>
      <c r="B317" s="67" t="s">
        <v>2</v>
      </c>
      <c r="C317" s="33"/>
      <c r="D317" s="141"/>
      <c r="E317" s="2"/>
      <c r="F317" s="2"/>
      <c r="G317" s="2"/>
      <c r="H317" s="2"/>
      <c r="I317" s="2"/>
      <c r="J317" s="2"/>
      <c r="K317" s="2"/>
      <c r="L317" s="2"/>
      <c r="M317" s="2"/>
      <c r="N317" s="2"/>
      <c r="O317" s="2"/>
      <c r="P317" s="2"/>
      <c r="Q317" s="2"/>
      <c r="R317" s="2"/>
      <c r="S317" s="2"/>
      <c r="T317" s="2"/>
      <c r="U317" s="2"/>
      <c r="V317" s="2"/>
      <c r="W317" s="2"/>
      <c r="X317" s="2"/>
      <c r="Y317" s="2"/>
      <c r="Z317" s="2"/>
      <c r="AA317" s="40"/>
      <c r="AB317" s="40"/>
      <c r="AC317" s="40"/>
      <c r="AD317" s="2"/>
      <c r="AE317" s="1"/>
      <c r="AF317" s="1"/>
      <c r="AG317" s="1"/>
      <c r="AH317" s="1"/>
      <c r="AI317" s="1"/>
      <c r="AJ317" s="1"/>
      <c r="AK317" s="1"/>
      <c r="AL317" s="1"/>
      <c r="AM317" s="1">
        <f>SUM(AM318:AM318)</f>
        <v>0</v>
      </c>
      <c r="AN317" s="1"/>
      <c r="AO317" s="1"/>
      <c r="AP317" s="1"/>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6"/>
    </row>
    <row r="318" spans="1:73" ht="16.5" customHeight="1" x14ac:dyDescent="0.2">
      <c r="A318" s="62"/>
      <c r="B318" s="11"/>
      <c r="C318" s="33"/>
      <c r="D318" s="141"/>
      <c r="E318" s="2"/>
      <c r="F318" s="2"/>
      <c r="G318" s="2"/>
      <c r="H318" s="2"/>
      <c r="I318" s="2"/>
      <c r="J318" s="2"/>
      <c r="K318" s="2"/>
      <c r="L318" s="2"/>
      <c r="M318" s="2"/>
      <c r="N318" s="2"/>
      <c r="O318" s="2"/>
      <c r="P318" s="2"/>
      <c r="Q318" s="2"/>
      <c r="R318" s="2"/>
      <c r="S318" s="2"/>
      <c r="T318" s="2"/>
      <c r="U318" s="2"/>
      <c r="V318" s="2"/>
      <c r="W318" s="2"/>
      <c r="X318" s="2"/>
      <c r="Y318" s="2"/>
      <c r="Z318" s="2"/>
      <c r="AA318" s="40"/>
      <c r="AB318" s="40"/>
      <c r="AC318" s="40"/>
      <c r="AD318" s="2"/>
      <c r="AE318" s="1"/>
      <c r="AF318" s="1"/>
      <c r="AG318" s="1"/>
      <c r="AH318" s="1"/>
      <c r="AI318" s="1"/>
      <c r="AJ318" s="1"/>
      <c r="AK318" s="1"/>
      <c r="AL318" s="1"/>
      <c r="AM318" s="1"/>
      <c r="AN318" s="1"/>
      <c r="AO318" s="1"/>
      <c r="AP318" s="1"/>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6"/>
    </row>
    <row r="319" spans="1:73" ht="218.25" customHeight="1" x14ac:dyDescent="0.2">
      <c r="A319" s="62" t="s">
        <v>124</v>
      </c>
      <c r="B319" s="11" t="s">
        <v>291</v>
      </c>
      <c r="C319" s="33">
        <v>2622</v>
      </c>
      <c r="D319" s="141"/>
      <c r="E319" s="2"/>
      <c r="F319" s="2"/>
      <c r="G319" s="2"/>
      <c r="H319" s="2"/>
      <c r="I319" s="2"/>
      <c r="J319" s="2"/>
      <c r="K319" s="2"/>
      <c r="L319" s="2"/>
      <c r="M319" s="2"/>
      <c r="N319" s="2"/>
      <c r="O319" s="2"/>
      <c r="P319" s="2"/>
      <c r="Q319" s="2"/>
      <c r="R319" s="2"/>
      <c r="S319" s="2"/>
      <c r="T319" s="2"/>
      <c r="U319" s="2"/>
      <c r="V319" s="2"/>
      <c r="W319" s="2"/>
      <c r="X319" s="2"/>
      <c r="Y319" s="2"/>
      <c r="Z319" s="2"/>
      <c r="AA319" s="40"/>
      <c r="AB319" s="40"/>
      <c r="AC319" s="40"/>
      <c r="AD319" s="2"/>
      <c r="AE319" s="1">
        <f>SUM(AE320:AE322)</f>
        <v>0</v>
      </c>
      <c r="AF319" s="1">
        <f>SUM(AF320:AF322)</f>
        <v>0</v>
      </c>
      <c r="AG319" s="1"/>
      <c r="AH319" s="1"/>
      <c r="AI319" s="1"/>
      <c r="AJ319" s="1"/>
      <c r="AK319" s="1"/>
      <c r="AL319" s="1"/>
      <c r="AM319" s="1">
        <f>SUM(AM320:AM322)</f>
        <v>0</v>
      </c>
      <c r="AN319" s="1"/>
      <c r="AO319" s="1"/>
      <c r="AP319" s="1"/>
      <c r="AQ319" s="1">
        <f>SUM(AQ320:AQ322)</f>
        <v>0</v>
      </c>
      <c r="AR319" s="1"/>
      <c r="AS319" s="1"/>
      <c r="AT319" s="1"/>
      <c r="AU319" s="1">
        <f>SUM(AU320:AU322)</f>
        <v>0</v>
      </c>
      <c r="AV319" s="1"/>
      <c r="AW319" s="1"/>
      <c r="AX319" s="1"/>
      <c r="AY319" s="1">
        <f>SUM(AY320:AY322)</f>
        <v>0</v>
      </c>
      <c r="AZ319" s="1">
        <f>SUM(AZ320:AZ322)</f>
        <v>0</v>
      </c>
      <c r="BA319" s="1">
        <f>SUM(BA320:BA322)</f>
        <v>0</v>
      </c>
      <c r="BB319" s="1"/>
      <c r="BC319" s="1"/>
      <c r="BD319" s="1"/>
      <c r="BE319" s="1"/>
      <c r="BF319" s="1"/>
      <c r="BG319" s="1"/>
      <c r="BH319" s="1">
        <f>SUM(BH320:BH322)</f>
        <v>0</v>
      </c>
      <c r="BI319" s="1"/>
      <c r="BJ319" s="1"/>
      <c r="BK319" s="1"/>
      <c r="BL319" s="1"/>
      <c r="BM319" s="1"/>
      <c r="BN319" s="1"/>
      <c r="BO319" s="1"/>
      <c r="BP319" s="1"/>
      <c r="BQ319" s="1"/>
      <c r="BR319" s="1"/>
      <c r="BS319" s="1"/>
      <c r="BT319" s="1"/>
      <c r="BU319" s="36"/>
    </row>
    <row r="320" spans="1:73" ht="15" customHeight="1" x14ac:dyDescent="0.2">
      <c r="A320" s="62"/>
      <c r="B320" s="11"/>
      <c r="C320" s="33"/>
      <c r="D320" s="141"/>
      <c r="E320" s="2"/>
      <c r="F320" s="2"/>
      <c r="G320" s="2"/>
      <c r="H320" s="2"/>
      <c r="I320" s="2"/>
      <c r="J320" s="2"/>
      <c r="K320" s="2"/>
      <c r="L320" s="2"/>
      <c r="M320" s="2"/>
      <c r="N320" s="2"/>
      <c r="O320" s="2"/>
      <c r="P320" s="2"/>
      <c r="Q320" s="2"/>
      <c r="R320" s="2"/>
      <c r="S320" s="2"/>
      <c r="T320" s="2"/>
      <c r="U320" s="2"/>
      <c r="V320" s="2"/>
      <c r="W320" s="2"/>
      <c r="X320" s="2"/>
      <c r="Y320" s="2"/>
      <c r="Z320" s="2"/>
      <c r="AA320" s="40"/>
      <c r="AB320" s="40"/>
      <c r="AC320" s="40"/>
      <c r="AD320" s="2" t="s">
        <v>229</v>
      </c>
      <c r="AE320" s="1"/>
      <c r="AF320" s="1"/>
      <c r="AG320" s="1"/>
      <c r="AH320" s="1"/>
      <c r="AI320" s="1"/>
      <c r="AJ320" s="1"/>
      <c r="AK320" s="1"/>
      <c r="AL320" s="1"/>
      <c r="AM320" s="1"/>
      <c r="AN320" s="1"/>
      <c r="AO320" s="1"/>
      <c r="AP320" s="1"/>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6"/>
    </row>
    <row r="321" spans="1:73" ht="17.25" customHeight="1" x14ac:dyDescent="0.2">
      <c r="A321" s="62"/>
      <c r="B321" s="11"/>
      <c r="C321" s="33"/>
      <c r="D321" s="141"/>
      <c r="E321" s="2"/>
      <c r="F321" s="2"/>
      <c r="G321" s="2"/>
      <c r="H321" s="2"/>
      <c r="I321" s="2"/>
      <c r="J321" s="2"/>
      <c r="K321" s="2"/>
      <c r="L321" s="2"/>
      <c r="M321" s="2"/>
      <c r="N321" s="2"/>
      <c r="O321" s="2"/>
      <c r="P321" s="2"/>
      <c r="Q321" s="2"/>
      <c r="R321" s="2"/>
      <c r="S321" s="2"/>
      <c r="T321" s="2"/>
      <c r="U321" s="2"/>
      <c r="V321" s="2"/>
      <c r="W321" s="2"/>
      <c r="X321" s="2"/>
      <c r="Y321" s="2"/>
      <c r="Z321" s="2"/>
      <c r="AA321" s="40"/>
      <c r="AB321" s="40"/>
      <c r="AC321" s="40"/>
      <c r="AD321" s="2" t="s">
        <v>214</v>
      </c>
      <c r="AE321" s="1"/>
      <c r="AF321" s="1"/>
      <c r="AG321" s="1"/>
      <c r="AH321" s="1"/>
      <c r="AI321" s="1"/>
      <c r="AJ321" s="1"/>
      <c r="AK321" s="1"/>
      <c r="AL321" s="1"/>
      <c r="AM321" s="1"/>
      <c r="AN321" s="1"/>
      <c r="AO321" s="1"/>
      <c r="AP321" s="1"/>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6"/>
    </row>
    <row r="322" spans="1:73" ht="14.25" customHeight="1" x14ac:dyDescent="0.2">
      <c r="A322" s="62"/>
      <c r="B322" s="11"/>
      <c r="C322" s="33"/>
      <c r="D322" s="141"/>
      <c r="E322" s="2"/>
      <c r="F322" s="2"/>
      <c r="G322" s="2"/>
      <c r="H322" s="2"/>
      <c r="I322" s="2"/>
      <c r="J322" s="2"/>
      <c r="K322" s="2"/>
      <c r="L322" s="2"/>
      <c r="M322" s="2"/>
      <c r="N322" s="2"/>
      <c r="O322" s="2"/>
      <c r="P322" s="2"/>
      <c r="Q322" s="2"/>
      <c r="R322" s="2"/>
      <c r="S322" s="2"/>
      <c r="T322" s="2"/>
      <c r="U322" s="2"/>
      <c r="V322" s="2"/>
      <c r="W322" s="2"/>
      <c r="X322" s="2"/>
      <c r="Y322" s="2"/>
      <c r="Z322" s="2"/>
      <c r="AA322" s="40"/>
      <c r="AB322" s="40"/>
      <c r="AC322" s="40"/>
      <c r="AD322" s="2"/>
      <c r="AE322" s="1"/>
      <c r="AF322" s="1"/>
      <c r="AG322" s="1"/>
      <c r="AH322" s="1"/>
      <c r="AI322" s="1"/>
      <c r="AJ322" s="1"/>
      <c r="AK322" s="1"/>
      <c r="AL322" s="1"/>
      <c r="AM322" s="1"/>
      <c r="AN322" s="1"/>
      <c r="AO322" s="1"/>
      <c r="AP322" s="1"/>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6"/>
    </row>
    <row r="323" spans="1:73" ht="99" customHeight="1" x14ac:dyDescent="0.2">
      <c r="A323" s="62" t="s">
        <v>414</v>
      </c>
      <c r="B323" s="11" t="s">
        <v>292</v>
      </c>
      <c r="C323" s="33">
        <v>2628</v>
      </c>
      <c r="D323" s="141"/>
      <c r="E323" s="2"/>
      <c r="F323" s="2"/>
      <c r="G323" s="2"/>
      <c r="H323" s="2"/>
      <c r="I323" s="2"/>
      <c r="J323" s="2"/>
      <c r="K323" s="2"/>
      <c r="L323" s="2"/>
      <c r="M323" s="2"/>
      <c r="N323" s="2"/>
      <c r="O323" s="2"/>
      <c r="P323" s="2"/>
      <c r="Q323" s="2"/>
      <c r="R323" s="2"/>
      <c r="S323" s="2"/>
      <c r="T323" s="2"/>
      <c r="U323" s="2"/>
      <c r="V323" s="2"/>
      <c r="W323" s="2"/>
      <c r="X323" s="40" t="s">
        <v>238</v>
      </c>
      <c r="Y323" s="2"/>
      <c r="Z323" s="2"/>
      <c r="AA323" s="40" t="s">
        <v>256</v>
      </c>
      <c r="AB323" s="40"/>
      <c r="AC323" s="40"/>
      <c r="AD323" s="2"/>
      <c r="AE323" s="1">
        <f t="shared" ref="AE323:AY323" si="149">AE324+AE325</f>
        <v>1223000</v>
      </c>
      <c r="AF323" s="1">
        <f t="shared" si="149"/>
        <v>1223000</v>
      </c>
      <c r="AG323" s="1">
        <f t="shared" si="149"/>
        <v>1100699.7</v>
      </c>
      <c r="AH323" s="1">
        <f t="shared" si="149"/>
        <v>1100699.7</v>
      </c>
      <c r="AI323" s="1">
        <f t="shared" si="149"/>
        <v>122300.3</v>
      </c>
      <c r="AJ323" s="1">
        <f t="shared" si="149"/>
        <v>122300.3</v>
      </c>
      <c r="AK323" s="1">
        <f t="shared" si="149"/>
        <v>0</v>
      </c>
      <c r="AL323" s="1">
        <f t="shared" si="149"/>
        <v>0</v>
      </c>
      <c r="AM323" s="1">
        <f t="shared" si="149"/>
        <v>6171400</v>
      </c>
      <c r="AN323" s="1">
        <f t="shared" si="149"/>
        <v>2777032.17</v>
      </c>
      <c r="AO323" s="1">
        <f t="shared" si="149"/>
        <v>3394367.83</v>
      </c>
      <c r="AP323" s="1">
        <f t="shared" si="149"/>
        <v>0</v>
      </c>
      <c r="AQ323" s="1">
        <f t="shared" si="149"/>
        <v>7444200</v>
      </c>
      <c r="AR323" s="1">
        <f t="shared" si="149"/>
        <v>0</v>
      </c>
      <c r="AS323" s="1">
        <f t="shared" si="149"/>
        <v>7444200</v>
      </c>
      <c r="AT323" s="1">
        <f t="shared" si="149"/>
        <v>0</v>
      </c>
      <c r="AU323" s="1">
        <f t="shared" si="149"/>
        <v>4358600</v>
      </c>
      <c r="AV323" s="1">
        <f t="shared" si="149"/>
        <v>0</v>
      </c>
      <c r="AW323" s="1">
        <f t="shared" si="149"/>
        <v>4358600</v>
      </c>
      <c r="AX323" s="1">
        <f t="shared" si="149"/>
        <v>0</v>
      </c>
      <c r="AY323" s="1">
        <f t="shared" si="149"/>
        <v>4358600</v>
      </c>
      <c r="AZ323" s="1">
        <f t="shared" ref="AZ323:BG323" si="150">SUM(AZ324:AZ326)</f>
        <v>1336854</v>
      </c>
      <c r="BA323" s="1">
        <f t="shared" si="150"/>
        <v>1336854</v>
      </c>
      <c r="BB323" s="1">
        <f t="shared" si="150"/>
        <v>1100699.7</v>
      </c>
      <c r="BC323" s="1">
        <f t="shared" si="150"/>
        <v>1100699.7</v>
      </c>
      <c r="BD323" s="1">
        <f t="shared" si="150"/>
        <v>236154.3</v>
      </c>
      <c r="BE323" s="1">
        <f t="shared" si="150"/>
        <v>236154.3</v>
      </c>
      <c r="BF323" s="1">
        <f t="shared" si="150"/>
        <v>0</v>
      </c>
      <c r="BG323" s="1">
        <f t="shared" si="150"/>
        <v>0</v>
      </c>
      <c r="BH323" s="1">
        <f t="shared" ref="BH323:BT323" si="151">SUM(BH324:BH325)</f>
        <v>6171400</v>
      </c>
      <c r="BI323" s="1">
        <f t="shared" si="151"/>
        <v>2777032.17</v>
      </c>
      <c r="BJ323" s="1">
        <f t="shared" si="151"/>
        <v>3394367.83</v>
      </c>
      <c r="BK323" s="1">
        <f t="shared" si="151"/>
        <v>0</v>
      </c>
      <c r="BL323" s="1">
        <f t="shared" si="151"/>
        <v>7474200</v>
      </c>
      <c r="BM323" s="1">
        <f t="shared" si="151"/>
        <v>0</v>
      </c>
      <c r="BN323" s="1">
        <f t="shared" si="151"/>
        <v>7444200</v>
      </c>
      <c r="BO323" s="1">
        <f t="shared" si="151"/>
        <v>30000</v>
      </c>
      <c r="BP323" s="1">
        <f t="shared" si="151"/>
        <v>4358640</v>
      </c>
      <c r="BQ323" s="1">
        <f t="shared" si="151"/>
        <v>0</v>
      </c>
      <c r="BR323" s="1">
        <f t="shared" si="151"/>
        <v>4358640</v>
      </c>
      <c r="BS323" s="1">
        <f t="shared" si="151"/>
        <v>0</v>
      </c>
      <c r="BT323" s="1">
        <f t="shared" si="151"/>
        <v>4358640</v>
      </c>
      <c r="BU323" s="36"/>
    </row>
    <row r="324" spans="1:73" ht="14.25" customHeight="1" x14ac:dyDescent="0.2">
      <c r="A324" s="62"/>
      <c r="B324" s="11"/>
      <c r="C324" s="33"/>
      <c r="D324" s="141"/>
      <c r="E324" s="2"/>
      <c r="F324" s="2"/>
      <c r="G324" s="2"/>
      <c r="H324" s="2"/>
      <c r="I324" s="2"/>
      <c r="J324" s="2"/>
      <c r="K324" s="2"/>
      <c r="L324" s="2"/>
      <c r="M324" s="2"/>
      <c r="N324" s="2"/>
      <c r="O324" s="2"/>
      <c r="P324" s="2"/>
      <c r="Q324" s="2"/>
      <c r="R324" s="2"/>
      <c r="S324" s="2"/>
      <c r="T324" s="2"/>
      <c r="U324" s="2"/>
      <c r="V324" s="2"/>
      <c r="W324" s="2"/>
      <c r="X324" s="2"/>
      <c r="Y324" s="2"/>
      <c r="Z324" s="2"/>
      <c r="AA324" s="40"/>
      <c r="AB324" s="40"/>
      <c r="AC324" s="40"/>
      <c r="AD324" s="4" t="s">
        <v>257</v>
      </c>
      <c r="AE324" s="1"/>
      <c r="AF324" s="1"/>
      <c r="AG324" s="1"/>
      <c r="AH324" s="1"/>
      <c r="AI324" s="1"/>
      <c r="AJ324" s="1"/>
      <c r="AK324" s="1"/>
      <c r="AL324" s="1"/>
      <c r="AM324" s="1">
        <v>3085800</v>
      </c>
      <c r="AN324" s="1">
        <v>0</v>
      </c>
      <c r="AO324" s="1">
        <v>3085800</v>
      </c>
      <c r="AP324" s="1">
        <v>0</v>
      </c>
      <c r="AQ324" s="1">
        <v>0</v>
      </c>
      <c r="AR324" s="1">
        <v>0</v>
      </c>
      <c r="AS324" s="1">
        <v>0</v>
      </c>
      <c r="AT324" s="1">
        <v>0</v>
      </c>
      <c r="AU324" s="1">
        <v>0</v>
      </c>
      <c r="AV324" s="1">
        <v>0</v>
      </c>
      <c r="AW324" s="1">
        <v>0</v>
      </c>
      <c r="AX324" s="1">
        <v>0</v>
      </c>
      <c r="AY324" s="1">
        <v>0</v>
      </c>
      <c r="AZ324" s="1"/>
      <c r="BA324" s="1"/>
      <c r="BB324" s="1"/>
      <c r="BC324" s="1"/>
      <c r="BD324" s="1"/>
      <c r="BE324" s="1"/>
      <c r="BF324" s="1"/>
      <c r="BG324" s="1"/>
      <c r="BH324" s="1">
        <v>3085800</v>
      </c>
      <c r="BI324" s="1">
        <v>0</v>
      </c>
      <c r="BJ324" s="1">
        <v>3085800</v>
      </c>
      <c r="BK324" s="1">
        <v>0</v>
      </c>
      <c r="BL324" s="1">
        <v>30000</v>
      </c>
      <c r="BM324" s="1">
        <v>0</v>
      </c>
      <c r="BN324" s="1">
        <v>0</v>
      </c>
      <c r="BO324" s="1">
        <v>30000</v>
      </c>
      <c r="BP324" s="1">
        <v>0</v>
      </c>
      <c r="BQ324" s="1"/>
      <c r="BR324" s="1"/>
      <c r="BS324" s="1">
        <v>0</v>
      </c>
      <c r="BT324" s="1">
        <v>0</v>
      </c>
      <c r="BU324" s="36"/>
    </row>
    <row r="325" spans="1:73" ht="18" customHeight="1" x14ac:dyDescent="0.2">
      <c r="A325" s="62"/>
      <c r="B325" s="11"/>
      <c r="C325" s="33"/>
      <c r="D325" s="141"/>
      <c r="E325" s="2"/>
      <c r="F325" s="2"/>
      <c r="G325" s="2"/>
      <c r="H325" s="2"/>
      <c r="I325" s="2"/>
      <c r="J325" s="2"/>
      <c r="K325" s="2"/>
      <c r="L325" s="2"/>
      <c r="M325" s="2"/>
      <c r="N325" s="2"/>
      <c r="O325" s="2"/>
      <c r="P325" s="2"/>
      <c r="Q325" s="2"/>
      <c r="R325" s="2"/>
      <c r="S325" s="2"/>
      <c r="T325" s="2"/>
      <c r="U325" s="2"/>
      <c r="V325" s="2"/>
      <c r="W325" s="2"/>
      <c r="X325" s="2"/>
      <c r="Y325" s="2"/>
      <c r="Z325" s="2"/>
      <c r="AA325" s="40"/>
      <c r="AB325" s="40"/>
      <c r="AC325" s="40"/>
      <c r="AD325" s="4" t="s">
        <v>9</v>
      </c>
      <c r="AE325" s="1">
        <v>1223000</v>
      </c>
      <c r="AF325" s="1">
        <v>1223000</v>
      </c>
      <c r="AG325" s="1">
        <v>1100699.7</v>
      </c>
      <c r="AH325" s="1">
        <v>1100699.7</v>
      </c>
      <c r="AI325" s="1">
        <v>122300.3</v>
      </c>
      <c r="AJ325" s="1">
        <v>122300.3</v>
      </c>
      <c r="AK325" s="1">
        <v>0</v>
      </c>
      <c r="AL325" s="1">
        <v>0</v>
      </c>
      <c r="AM325" s="1">
        <v>3085600</v>
      </c>
      <c r="AN325" s="1">
        <v>2777032.17</v>
      </c>
      <c r="AO325" s="1">
        <v>308567.83</v>
      </c>
      <c r="AP325" s="1"/>
      <c r="AQ325" s="1">
        <v>7444200</v>
      </c>
      <c r="AR325" s="1">
        <v>0</v>
      </c>
      <c r="AS325" s="1">
        <v>7444200</v>
      </c>
      <c r="AT325" s="1">
        <v>0</v>
      </c>
      <c r="AU325" s="1">
        <v>4358600</v>
      </c>
      <c r="AV325" s="1">
        <v>0</v>
      </c>
      <c r="AW325" s="1">
        <v>4358600</v>
      </c>
      <c r="AX325" s="1">
        <v>0</v>
      </c>
      <c r="AY325" s="1">
        <v>4358600</v>
      </c>
      <c r="AZ325" s="3">
        <v>1223000</v>
      </c>
      <c r="BA325" s="3">
        <v>1223000</v>
      </c>
      <c r="BB325" s="3">
        <v>1100699.7</v>
      </c>
      <c r="BC325" s="3">
        <v>1100699.7</v>
      </c>
      <c r="BD325" s="3">
        <v>122300.3</v>
      </c>
      <c r="BE325" s="3">
        <v>122300.3</v>
      </c>
      <c r="BF325" s="3"/>
      <c r="BG325" s="3"/>
      <c r="BH325" s="1">
        <v>3085600</v>
      </c>
      <c r="BI325" s="1">
        <v>2777032.17</v>
      </c>
      <c r="BJ325" s="1">
        <v>308567.83</v>
      </c>
      <c r="BK325" s="1">
        <v>0</v>
      </c>
      <c r="BL325" s="1">
        <v>7444200</v>
      </c>
      <c r="BM325" s="1">
        <v>0</v>
      </c>
      <c r="BN325" s="1">
        <v>7444200</v>
      </c>
      <c r="BO325" s="1">
        <v>0</v>
      </c>
      <c r="BP325" s="1">
        <v>4358640</v>
      </c>
      <c r="BQ325" s="1">
        <v>0</v>
      </c>
      <c r="BR325" s="1">
        <v>4358640</v>
      </c>
      <c r="BS325" s="1">
        <v>0</v>
      </c>
      <c r="BT325" s="3">
        <v>4358640</v>
      </c>
      <c r="BU325" s="36"/>
    </row>
    <row r="326" spans="1:73" ht="57.75" customHeight="1" x14ac:dyDescent="0.2">
      <c r="A326" s="62" t="s">
        <v>128</v>
      </c>
      <c r="B326" s="120" t="s">
        <v>356</v>
      </c>
      <c r="C326" s="33">
        <v>2640</v>
      </c>
      <c r="D326" s="141"/>
      <c r="E326" s="2"/>
      <c r="F326" s="2"/>
      <c r="G326" s="2"/>
      <c r="H326" s="2"/>
      <c r="I326" s="2"/>
      <c r="J326" s="2"/>
      <c r="K326" s="2"/>
      <c r="L326" s="2"/>
      <c r="M326" s="2"/>
      <c r="N326" s="2"/>
      <c r="O326" s="2"/>
      <c r="P326" s="2"/>
      <c r="Q326" s="2"/>
      <c r="R326" s="2"/>
      <c r="S326" s="2"/>
      <c r="T326" s="2"/>
      <c r="U326" s="2"/>
      <c r="V326" s="2"/>
      <c r="W326" s="2"/>
      <c r="X326" s="2"/>
      <c r="Y326" s="2"/>
      <c r="Z326" s="2"/>
      <c r="AA326" s="40"/>
      <c r="AB326" s="40"/>
      <c r="AC326" s="40"/>
      <c r="AD326" s="2"/>
      <c r="AE326" s="1">
        <f t="shared" ref="AE326:AL326" si="152">AE327+AE328+AE329</f>
        <v>1394727.14</v>
      </c>
      <c r="AF326" s="1">
        <f t="shared" si="152"/>
        <v>1388675.6800000002</v>
      </c>
      <c r="AG326" s="1">
        <f t="shared" si="152"/>
        <v>0</v>
      </c>
      <c r="AH326" s="1">
        <f t="shared" si="152"/>
        <v>0</v>
      </c>
      <c r="AI326" s="1">
        <f>SUM(AI327:AI332)</f>
        <v>1394727.14</v>
      </c>
      <c r="AJ326" s="1">
        <f t="shared" si="152"/>
        <v>1388675.6800000002</v>
      </c>
      <c r="AK326" s="1">
        <f>SUM(AK327:AK332)</f>
        <v>0</v>
      </c>
      <c r="AL326" s="1">
        <f t="shared" si="152"/>
        <v>0</v>
      </c>
      <c r="AM326" s="1">
        <f>AM327+AM328+AM329+AM332</f>
        <v>1352300</v>
      </c>
      <c r="AN326" s="1">
        <f>AN327+AN328+AN329+AN332</f>
        <v>0</v>
      </c>
      <c r="AO326" s="1">
        <f>AO327+AO328+AO329+AO332</f>
        <v>1352300</v>
      </c>
      <c r="AP326" s="1"/>
      <c r="AQ326" s="1">
        <f>AQ327+AQ328+AQ329+AQ332+AQ330</f>
        <v>1273500</v>
      </c>
      <c r="AR326" s="1">
        <f>AR327+AR328+AR329+AR332</f>
        <v>0</v>
      </c>
      <c r="AS326" s="1">
        <f>AS327+AS328+AS329+AS332+AS330</f>
        <v>1273500</v>
      </c>
      <c r="AT326" s="1"/>
      <c r="AU326" s="1">
        <f>AU327+AU328+AU329+AU332</f>
        <v>1266704</v>
      </c>
      <c r="AV326" s="1">
        <f>AV327+AV332</f>
        <v>0</v>
      </c>
      <c r="AW326" s="1">
        <f>AW327+AW328+AW329+AW332</f>
        <v>1266704</v>
      </c>
      <c r="AX326" s="1"/>
      <c r="AY326" s="1">
        <f>AY327+AY328+AY329+AY332</f>
        <v>1266700</v>
      </c>
      <c r="AZ326" s="1">
        <f>AZ327+AZ332</f>
        <v>113854</v>
      </c>
      <c r="BA326" s="1">
        <f>BA327+BA332</f>
        <v>113854</v>
      </c>
      <c r="BB326" s="1"/>
      <c r="BC326" s="1"/>
      <c r="BD326" s="1">
        <v>113854</v>
      </c>
      <c r="BE326" s="1">
        <v>113854</v>
      </c>
      <c r="BF326" s="1"/>
      <c r="BG326" s="1"/>
      <c r="BH326" s="1">
        <f t="shared" ref="BH326:BT326" si="153">BH327+BH328+BH329+BH332</f>
        <v>14000</v>
      </c>
      <c r="BI326" s="1">
        <f t="shared" si="153"/>
        <v>0</v>
      </c>
      <c r="BJ326" s="1">
        <f t="shared" si="153"/>
        <v>14000</v>
      </c>
      <c r="BK326" s="1">
        <f t="shared" si="153"/>
        <v>0</v>
      </c>
      <c r="BL326" s="1">
        <f t="shared" si="153"/>
        <v>17400</v>
      </c>
      <c r="BM326" s="1">
        <f t="shared" si="153"/>
        <v>0</v>
      </c>
      <c r="BN326" s="1">
        <f t="shared" si="153"/>
        <v>17400</v>
      </c>
      <c r="BO326" s="1">
        <f t="shared" si="153"/>
        <v>0</v>
      </c>
      <c r="BP326" s="1">
        <f t="shared" si="153"/>
        <v>17400</v>
      </c>
      <c r="BQ326" s="1">
        <f t="shared" si="153"/>
        <v>0</v>
      </c>
      <c r="BR326" s="1">
        <f t="shared" si="153"/>
        <v>17400</v>
      </c>
      <c r="BS326" s="1">
        <f t="shared" si="153"/>
        <v>0</v>
      </c>
      <c r="BT326" s="1">
        <f t="shared" si="153"/>
        <v>17400</v>
      </c>
      <c r="BU326" s="36"/>
    </row>
    <row r="327" spans="1:73" ht="18" customHeight="1" x14ac:dyDescent="0.2">
      <c r="A327" s="62"/>
      <c r="B327" s="11"/>
      <c r="C327" s="33"/>
      <c r="D327" s="141"/>
      <c r="E327" s="2"/>
      <c r="F327" s="2"/>
      <c r="G327" s="2"/>
      <c r="H327" s="2"/>
      <c r="I327" s="2"/>
      <c r="J327" s="2"/>
      <c r="K327" s="2"/>
      <c r="L327" s="2"/>
      <c r="M327" s="2"/>
      <c r="N327" s="2"/>
      <c r="O327" s="2"/>
      <c r="P327" s="2"/>
      <c r="Q327" s="2"/>
      <c r="R327" s="2"/>
      <c r="S327" s="2"/>
      <c r="T327" s="2"/>
      <c r="U327" s="2"/>
      <c r="V327" s="2"/>
      <c r="W327" s="2"/>
      <c r="X327" s="2"/>
      <c r="Y327" s="2"/>
      <c r="Z327" s="2"/>
      <c r="AA327" s="40"/>
      <c r="AB327" s="40"/>
      <c r="AC327" s="40"/>
      <c r="AD327" s="2" t="s">
        <v>197</v>
      </c>
      <c r="AE327" s="1">
        <v>1276327.1399999999</v>
      </c>
      <c r="AF327" s="1">
        <v>1275485.33</v>
      </c>
      <c r="AG327" s="1">
        <v>0</v>
      </c>
      <c r="AH327" s="1">
        <v>0</v>
      </c>
      <c r="AI327" s="1">
        <v>1276327.1399999999</v>
      </c>
      <c r="AJ327" s="1">
        <v>1275485.33</v>
      </c>
      <c r="AK327" s="1">
        <v>0</v>
      </c>
      <c r="AL327" s="1">
        <v>0</v>
      </c>
      <c r="AM327" s="1">
        <v>1235600</v>
      </c>
      <c r="AN327" s="1">
        <v>0</v>
      </c>
      <c r="AO327" s="1">
        <v>1235600</v>
      </c>
      <c r="AP327" s="1">
        <v>0</v>
      </c>
      <c r="AQ327" s="3">
        <v>1155400</v>
      </c>
      <c r="AR327" s="3"/>
      <c r="AS327" s="3">
        <v>1155400</v>
      </c>
      <c r="AT327" s="3"/>
      <c r="AU327" s="3">
        <v>1155400</v>
      </c>
      <c r="AV327" s="3"/>
      <c r="AW327" s="3">
        <v>1155400</v>
      </c>
      <c r="AX327" s="3"/>
      <c r="AY327" s="3">
        <v>1155400</v>
      </c>
      <c r="AZ327" s="3">
        <v>113854</v>
      </c>
      <c r="BA327" s="3">
        <v>113854</v>
      </c>
      <c r="BB327" s="3"/>
      <c r="BC327" s="3"/>
      <c r="BD327" s="3">
        <v>113854</v>
      </c>
      <c r="BE327" s="3">
        <v>113854</v>
      </c>
      <c r="BF327" s="3"/>
      <c r="BG327" s="3"/>
      <c r="BH327" s="3">
        <v>0</v>
      </c>
      <c r="BI327" s="3">
        <v>0</v>
      </c>
      <c r="BJ327" s="3">
        <v>0</v>
      </c>
      <c r="BK327" s="3">
        <v>0</v>
      </c>
      <c r="BL327" s="3">
        <v>17400</v>
      </c>
      <c r="BM327" s="3">
        <v>0</v>
      </c>
      <c r="BN327" s="3">
        <v>17400</v>
      </c>
      <c r="BO327" s="3">
        <v>0</v>
      </c>
      <c r="BP327" s="3">
        <v>17400</v>
      </c>
      <c r="BQ327" s="3"/>
      <c r="BR327" s="3">
        <v>17400</v>
      </c>
      <c r="BS327" s="3"/>
      <c r="BT327" s="3">
        <v>17400</v>
      </c>
      <c r="BU327" s="36"/>
    </row>
    <row r="328" spans="1:73" ht="18" customHeight="1" x14ac:dyDescent="0.2">
      <c r="A328" s="62"/>
      <c r="B328" s="11"/>
      <c r="C328" s="33"/>
      <c r="D328" s="141"/>
      <c r="E328" s="2"/>
      <c r="F328" s="2"/>
      <c r="G328" s="2"/>
      <c r="H328" s="2"/>
      <c r="I328" s="2"/>
      <c r="J328" s="2"/>
      <c r="K328" s="2"/>
      <c r="L328" s="2"/>
      <c r="M328" s="2"/>
      <c r="N328" s="2"/>
      <c r="O328" s="2"/>
      <c r="P328" s="2"/>
      <c r="Q328" s="2"/>
      <c r="R328" s="2"/>
      <c r="S328" s="2"/>
      <c r="T328" s="2"/>
      <c r="U328" s="2"/>
      <c r="V328" s="2"/>
      <c r="W328" s="2"/>
      <c r="X328" s="2"/>
      <c r="Y328" s="2"/>
      <c r="Z328" s="2"/>
      <c r="AA328" s="40"/>
      <c r="AB328" s="40"/>
      <c r="AC328" s="40"/>
      <c r="AD328" s="2" t="s">
        <v>189</v>
      </c>
      <c r="AE328" s="1">
        <v>6300</v>
      </c>
      <c r="AF328" s="1">
        <v>6300</v>
      </c>
      <c r="AG328" s="1">
        <v>0</v>
      </c>
      <c r="AH328" s="1">
        <v>0</v>
      </c>
      <c r="AI328" s="1">
        <v>6300</v>
      </c>
      <c r="AJ328" s="1">
        <v>6300</v>
      </c>
      <c r="AK328" s="1">
        <v>0</v>
      </c>
      <c r="AL328" s="1">
        <v>0</v>
      </c>
      <c r="AM328" s="1">
        <v>19800</v>
      </c>
      <c r="AN328" s="1"/>
      <c r="AO328" s="1">
        <v>19800</v>
      </c>
      <c r="AP328" s="1"/>
      <c r="AQ328" s="3">
        <v>17600</v>
      </c>
      <c r="AR328" s="3"/>
      <c r="AS328" s="3">
        <v>17600</v>
      </c>
      <c r="AT328" s="3"/>
      <c r="AU328" s="3">
        <v>10804</v>
      </c>
      <c r="AV328" s="3"/>
      <c r="AW328" s="3">
        <v>10804</v>
      </c>
      <c r="AX328" s="3"/>
      <c r="AY328" s="3">
        <v>10800</v>
      </c>
      <c r="AZ328" s="3"/>
      <c r="BA328" s="3"/>
      <c r="BB328" s="3"/>
      <c r="BC328" s="3"/>
      <c r="BD328" s="3"/>
      <c r="BE328" s="3"/>
      <c r="BF328" s="3"/>
      <c r="BG328" s="3"/>
      <c r="BH328" s="3"/>
      <c r="BI328" s="3"/>
      <c r="BJ328" s="3"/>
      <c r="BK328" s="3"/>
      <c r="BL328" s="3"/>
      <c r="BM328" s="3"/>
      <c r="BN328" s="3"/>
      <c r="BO328" s="3"/>
      <c r="BP328" s="3"/>
      <c r="BQ328" s="3"/>
      <c r="BR328" s="3"/>
      <c r="BS328" s="3"/>
      <c r="BT328" s="3"/>
      <c r="BU328" s="36"/>
    </row>
    <row r="329" spans="1:73" ht="18" customHeight="1" x14ac:dyDescent="0.2">
      <c r="A329" s="62"/>
      <c r="B329" s="11"/>
      <c r="C329" s="33"/>
      <c r="D329" s="141"/>
      <c r="E329" s="2"/>
      <c r="F329" s="2"/>
      <c r="G329" s="2"/>
      <c r="H329" s="2"/>
      <c r="I329" s="2"/>
      <c r="J329" s="2"/>
      <c r="K329" s="2"/>
      <c r="L329" s="2"/>
      <c r="M329" s="2"/>
      <c r="N329" s="2"/>
      <c r="O329" s="2"/>
      <c r="P329" s="2"/>
      <c r="Q329" s="2"/>
      <c r="R329" s="2"/>
      <c r="S329" s="2"/>
      <c r="T329" s="2"/>
      <c r="U329" s="2"/>
      <c r="V329" s="2"/>
      <c r="W329" s="2"/>
      <c r="X329" s="2"/>
      <c r="Y329" s="2"/>
      <c r="Z329" s="2"/>
      <c r="AA329" s="40"/>
      <c r="AB329" s="40"/>
      <c r="AC329" s="40"/>
      <c r="AD329" s="2" t="s">
        <v>233</v>
      </c>
      <c r="AE329" s="1">
        <v>112100</v>
      </c>
      <c r="AF329" s="1">
        <v>106890.35</v>
      </c>
      <c r="AG329" s="1">
        <v>0</v>
      </c>
      <c r="AH329" s="1">
        <v>0</v>
      </c>
      <c r="AI329" s="1">
        <v>112100</v>
      </c>
      <c r="AJ329" s="1">
        <v>106890.35</v>
      </c>
      <c r="AK329" s="1">
        <v>0</v>
      </c>
      <c r="AL329" s="1">
        <v>0</v>
      </c>
      <c r="AM329" s="1">
        <v>96900</v>
      </c>
      <c r="AN329" s="1"/>
      <c r="AO329" s="1">
        <v>96900</v>
      </c>
      <c r="AP329" s="1"/>
      <c r="AQ329" s="3">
        <v>100500</v>
      </c>
      <c r="AR329" s="3"/>
      <c r="AS329" s="3">
        <v>100500</v>
      </c>
      <c r="AT329" s="3"/>
      <c r="AU329" s="3">
        <v>100500</v>
      </c>
      <c r="AV329" s="3"/>
      <c r="AW329" s="3">
        <v>100500</v>
      </c>
      <c r="AX329" s="3"/>
      <c r="AY329" s="3">
        <v>100500</v>
      </c>
      <c r="AZ329" s="3"/>
      <c r="BA329" s="3"/>
      <c r="BB329" s="3"/>
      <c r="BC329" s="3"/>
      <c r="BD329" s="3"/>
      <c r="BE329" s="3"/>
      <c r="BF329" s="3"/>
      <c r="BG329" s="3"/>
      <c r="BH329" s="3">
        <v>14000</v>
      </c>
      <c r="BI329" s="3">
        <v>0</v>
      </c>
      <c r="BJ329" s="3">
        <v>14000</v>
      </c>
      <c r="BK329" s="3">
        <v>0</v>
      </c>
      <c r="BL329" s="3">
        <v>0</v>
      </c>
      <c r="BM329" s="3">
        <v>0</v>
      </c>
      <c r="BN329" s="3">
        <v>0</v>
      </c>
      <c r="BO329" s="3">
        <v>0</v>
      </c>
      <c r="BP329" s="3">
        <v>0</v>
      </c>
      <c r="BQ329" s="3">
        <v>0</v>
      </c>
      <c r="BR329" s="3">
        <v>0</v>
      </c>
      <c r="BS329" s="3">
        <v>0</v>
      </c>
      <c r="BT329" s="3">
        <v>0</v>
      </c>
      <c r="BU329" s="36"/>
    </row>
    <row r="330" spans="1:73" ht="18" customHeight="1" x14ac:dyDescent="0.2">
      <c r="A330" s="62"/>
      <c r="B330" s="11"/>
      <c r="C330" s="33"/>
      <c r="D330" s="141"/>
      <c r="E330" s="2"/>
      <c r="F330" s="2"/>
      <c r="G330" s="2"/>
      <c r="H330" s="2"/>
      <c r="I330" s="2"/>
      <c r="J330" s="2"/>
      <c r="K330" s="2"/>
      <c r="L330" s="2"/>
      <c r="M330" s="2"/>
      <c r="N330" s="2"/>
      <c r="O330" s="2"/>
      <c r="P330" s="2"/>
      <c r="Q330" s="2"/>
      <c r="R330" s="2"/>
      <c r="S330" s="2"/>
      <c r="T330" s="2"/>
      <c r="U330" s="2"/>
      <c r="V330" s="2"/>
      <c r="W330" s="2"/>
      <c r="X330" s="2"/>
      <c r="Y330" s="2"/>
      <c r="Z330" s="2"/>
      <c r="AA330" s="40"/>
      <c r="AB330" s="40"/>
      <c r="AC330" s="40"/>
      <c r="AD330" s="2" t="s">
        <v>173</v>
      </c>
      <c r="AE330" s="1"/>
      <c r="AF330" s="1"/>
      <c r="AG330" s="1"/>
      <c r="AH330" s="1"/>
      <c r="AI330" s="1"/>
      <c r="AJ330" s="1"/>
      <c r="AK330" s="1"/>
      <c r="AL330" s="1"/>
      <c r="AM330" s="1"/>
      <c r="AN330" s="1"/>
      <c r="AO330" s="1"/>
      <c r="AP330" s="1"/>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v>0</v>
      </c>
      <c r="BU330" s="36"/>
    </row>
    <row r="331" spans="1:73" ht="18" customHeight="1" x14ac:dyDescent="0.2">
      <c r="A331" s="62"/>
      <c r="B331" s="11"/>
      <c r="C331" s="33"/>
      <c r="D331" s="141"/>
      <c r="E331" s="2"/>
      <c r="F331" s="2"/>
      <c r="G331" s="2"/>
      <c r="H331" s="2"/>
      <c r="I331" s="2"/>
      <c r="J331" s="2"/>
      <c r="K331" s="2"/>
      <c r="L331" s="2"/>
      <c r="M331" s="2"/>
      <c r="N331" s="2"/>
      <c r="O331" s="2"/>
      <c r="P331" s="2"/>
      <c r="Q331" s="2"/>
      <c r="R331" s="2"/>
      <c r="S331" s="2"/>
      <c r="T331" s="2"/>
      <c r="U331" s="2"/>
      <c r="V331" s="2"/>
      <c r="W331" s="2"/>
      <c r="X331" s="2"/>
      <c r="Y331" s="2"/>
      <c r="Z331" s="2"/>
      <c r="AA331" s="40"/>
      <c r="AB331" s="40"/>
      <c r="AC331" s="40"/>
      <c r="AD331" s="2"/>
      <c r="AE331" s="1"/>
      <c r="AF331" s="1"/>
      <c r="AG331" s="1"/>
      <c r="AH331" s="1"/>
      <c r="AI331" s="1"/>
      <c r="AJ331" s="1"/>
      <c r="AK331" s="1"/>
      <c r="AL331" s="1"/>
      <c r="AM331" s="1"/>
      <c r="AN331" s="1"/>
      <c r="AO331" s="1"/>
      <c r="AP331" s="1"/>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6"/>
    </row>
    <row r="332" spans="1:73" ht="18" customHeight="1" x14ac:dyDescent="0.2">
      <c r="A332" s="62"/>
      <c r="B332" s="11"/>
      <c r="C332" s="33"/>
      <c r="D332" s="141"/>
      <c r="E332" s="2"/>
      <c r="F332" s="2"/>
      <c r="G332" s="2"/>
      <c r="H332" s="2"/>
      <c r="I332" s="2"/>
      <c r="J332" s="2"/>
      <c r="K332" s="2"/>
      <c r="L332" s="2"/>
      <c r="M332" s="2"/>
      <c r="N332" s="2"/>
      <c r="O332" s="2"/>
      <c r="P332" s="2"/>
      <c r="Q332" s="2"/>
      <c r="R332" s="2"/>
      <c r="S332" s="2"/>
      <c r="T332" s="2"/>
      <c r="U332" s="2"/>
      <c r="V332" s="2"/>
      <c r="W332" s="2"/>
      <c r="X332" s="2"/>
      <c r="Y332" s="2"/>
      <c r="Z332" s="2"/>
      <c r="AA332" s="40"/>
      <c r="AB332" s="40"/>
      <c r="AC332" s="40"/>
      <c r="AD332" s="2" t="s">
        <v>9</v>
      </c>
      <c r="AE332" s="1"/>
      <c r="AF332" s="1"/>
      <c r="AG332" s="1"/>
      <c r="AH332" s="1"/>
      <c r="AI332" s="1"/>
      <c r="AJ332" s="1"/>
      <c r="AK332" s="1"/>
      <c r="AL332" s="1"/>
      <c r="AM332" s="1"/>
      <c r="AN332" s="1"/>
      <c r="AO332" s="1"/>
      <c r="AP332" s="1"/>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6"/>
    </row>
    <row r="333" spans="1:73" ht="116.25" customHeight="1" x14ac:dyDescent="0.2">
      <c r="A333" s="62" t="s">
        <v>413</v>
      </c>
      <c r="B333" s="12" t="s">
        <v>357</v>
      </c>
      <c r="C333" s="33">
        <v>2641</v>
      </c>
      <c r="D333" s="40" t="s">
        <v>196</v>
      </c>
      <c r="E333" s="40" t="s">
        <v>188</v>
      </c>
      <c r="F333" s="40" t="s">
        <v>218</v>
      </c>
      <c r="G333" s="2"/>
      <c r="H333" s="2"/>
      <c r="I333" s="2"/>
      <c r="J333" s="2"/>
      <c r="K333" s="2"/>
      <c r="L333" s="2"/>
      <c r="M333" s="2"/>
      <c r="N333" s="2"/>
      <c r="O333" s="2"/>
      <c r="P333" s="2"/>
      <c r="Q333" s="2"/>
      <c r="R333" s="2"/>
      <c r="S333" s="2"/>
      <c r="T333" s="2"/>
      <c r="U333" s="2"/>
      <c r="V333" s="2"/>
      <c r="W333" s="2"/>
      <c r="X333" s="40" t="s">
        <v>210</v>
      </c>
      <c r="Y333" s="40"/>
      <c r="Z333" s="40" t="s">
        <v>211</v>
      </c>
      <c r="AA333" s="40"/>
      <c r="AB333" s="40"/>
      <c r="AC333" s="40"/>
      <c r="AD333" s="2"/>
      <c r="AE333" s="1">
        <f t="shared" ref="AE333:AY333" si="154">SUM(AE334:AE336)</f>
        <v>2959972.86</v>
      </c>
      <c r="AF333" s="1">
        <f t="shared" si="154"/>
        <v>2937147.3</v>
      </c>
      <c r="AG333" s="1">
        <f t="shared" si="154"/>
        <v>0</v>
      </c>
      <c r="AH333" s="1">
        <f t="shared" si="154"/>
        <v>0</v>
      </c>
      <c r="AI333" s="1">
        <f t="shared" si="154"/>
        <v>2959972.86</v>
      </c>
      <c r="AJ333" s="1">
        <f t="shared" si="154"/>
        <v>2937147.3</v>
      </c>
      <c r="AK333" s="1">
        <f t="shared" si="154"/>
        <v>0</v>
      </c>
      <c r="AL333" s="1">
        <f t="shared" si="154"/>
        <v>0</v>
      </c>
      <c r="AM333" s="1">
        <f t="shared" si="154"/>
        <v>3323200</v>
      </c>
      <c r="AN333" s="1">
        <f t="shared" si="154"/>
        <v>0</v>
      </c>
      <c r="AO333" s="1">
        <f t="shared" si="154"/>
        <v>3323200</v>
      </c>
      <c r="AP333" s="1">
        <f t="shared" si="154"/>
        <v>0</v>
      </c>
      <c r="AQ333" s="1">
        <f t="shared" si="154"/>
        <v>3413000</v>
      </c>
      <c r="AR333" s="1">
        <f t="shared" si="154"/>
        <v>0</v>
      </c>
      <c r="AS333" s="1">
        <f t="shared" si="154"/>
        <v>3413000</v>
      </c>
      <c r="AT333" s="1"/>
      <c r="AU333" s="1">
        <f t="shared" si="154"/>
        <v>3396400</v>
      </c>
      <c r="AV333" s="1">
        <f t="shared" si="154"/>
        <v>0</v>
      </c>
      <c r="AW333" s="1">
        <f t="shared" si="154"/>
        <v>3396400</v>
      </c>
      <c r="AX333" s="1"/>
      <c r="AY333" s="1">
        <f t="shared" si="154"/>
        <v>3396400</v>
      </c>
      <c r="AZ333" s="1">
        <f>SUM(AZ334:AZ336)</f>
        <v>0</v>
      </c>
      <c r="BA333" s="1">
        <f>SUM(BA334:BA336)</f>
        <v>0</v>
      </c>
      <c r="BB333" s="1"/>
      <c r="BC333" s="1"/>
      <c r="BD333" s="1"/>
      <c r="BE333" s="1"/>
      <c r="BF333" s="1"/>
      <c r="BG333" s="1"/>
      <c r="BH333" s="1">
        <f>SUM(BH334:BH336)</f>
        <v>0</v>
      </c>
      <c r="BI333" s="1"/>
      <c r="BJ333" s="1"/>
      <c r="BK333" s="1"/>
      <c r="BL333" s="1">
        <f>SUM(BL334:BL336)</f>
        <v>0</v>
      </c>
      <c r="BM333" s="1"/>
      <c r="BN333" s="1"/>
      <c r="BO333" s="1"/>
      <c r="BP333" s="1">
        <f>SUM(BP334:BP336)</f>
        <v>0</v>
      </c>
      <c r="BQ333" s="1"/>
      <c r="BR333" s="1"/>
      <c r="BS333" s="1"/>
      <c r="BT333" s="1">
        <f t="shared" ref="BT333" si="155">SUM(BT334:BT336)</f>
        <v>0</v>
      </c>
      <c r="BU333" s="36"/>
    </row>
    <row r="334" spans="1:73" ht="16.5" customHeight="1" x14ac:dyDescent="0.2">
      <c r="A334" s="62"/>
      <c r="B334" s="11"/>
      <c r="C334" s="33"/>
      <c r="D334" s="141"/>
      <c r="E334" s="2"/>
      <c r="F334" s="2"/>
      <c r="G334" s="2"/>
      <c r="H334" s="2"/>
      <c r="I334" s="2"/>
      <c r="J334" s="2"/>
      <c r="K334" s="2"/>
      <c r="L334" s="2"/>
      <c r="M334" s="2"/>
      <c r="N334" s="2"/>
      <c r="O334" s="2"/>
      <c r="P334" s="2"/>
      <c r="Q334" s="2"/>
      <c r="R334" s="2"/>
      <c r="S334" s="2"/>
      <c r="T334" s="2"/>
      <c r="U334" s="2"/>
      <c r="V334" s="2"/>
      <c r="W334" s="2"/>
      <c r="X334" s="2"/>
      <c r="Y334" s="2"/>
      <c r="Z334" s="2"/>
      <c r="AA334" s="40"/>
      <c r="AB334" s="40"/>
      <c r="AC334" s="40"/>
      <c r="AD334" s="2" t="s">
        <v>189</v>
      </c>
      <c r="AE334" s="1">
        <v>12600</v>
      </c>
      <c r="AF334" s="1">
        <v>12600</v>
      </c>
      <c r="AG334" s="1">
        <v>0</v>
      </c>
      <c r="AH334" s="1">
        <v>0</v>
      </c>
      <c r="AI334" s="1">
        <v>12600</v>
      </c>
      <c r="AJ334" s="1">
        <v>12600</v>
      </c>
      <c r="AK334" s="1">
        <v>0</v>
      </c>
      <c r="AL334" s="1">
        <v>0</v>
      </c>
      <c r="AM334" s="1">
        <v>49200</v>
      </c>
      <c r="AN334" s="1"/>
      <c r="AO334" s="1">
        <v>49200</v>
      </c>
      <c r="AP334" s="1"/>
      <c r="AQ334" s="3">
        <v>44100</v>
      </c>
      <c r="AR334" s="3"/>
      <c r="AS334" s="3">
        <v>44100</v>
      </c>
      <c r="AT334" s="3"/>
      <c r="AU334" s="3">
        <v>27500</v>
      </c>
      <c r="AV334" s="3"/>
      <c r="AW334" s="3">
        <v>27500</v>
      </c>
      <c r="AX334" s="3"/>
      <c r="AY334" s="3">
        <v>27500</v>
      </c>
      <c r="AZ334" s="3"/>
      <c r="BA334" s="3"/>
      <c r="BB334" s="3"/>
      <c r="BC334" s="3"/>
      <c r="BD334" s="3"/>
      <c r="BE334" s="3"/>
      <c r="BF334" s="3"/>
      <c r="BG334" s="3"/>
      <c r="BH334" s="3"/>
      <c r="BI334" s="3"/>
      <c r="BJ334" s="3"/>
      <c r="BK334" s="3"/>
      <c r="BL334" s="3"/>
      <c r="BM334" s="3"/>
      <c r="BN334" s="3"/>
      <c r="BO334" s="3"/>
      <c r="BP334" s="3"/>
      <c r="BQ334" s="3"/>
      <c r="BR334" s="3"/>
      <c r="BS334" s="3"/>
      <c r="BT334" s="3"/>
      <c r="BU334" s="36"/>
    </row>
    <row r="335" spans="1:73" ht="16.5" customHeight="1" x14ac:dyDescent="0.2">
      <c r="A335" s="62"/>
      <c r="B335" s="11"/>
      <c r="C335" s="33"/>
      <c r="D335" s="141"/>
      <c r="E335" s="2"/>
      <c r="F335" s="2"/>
      <c r="G335" s="2"/>
      <c r="H335" s="2"/>
      <c r="I335" s="2"/>
      <c r="J335" s="2"/>
      <c r="K335" s="2"/>
      <c r="L335" s="2"/>
      <c r="M335" s="2"/>
      <c r="N335" s="2"/>
      <c r="O335" s="2"/>
      <c r="P335" s="2"/>
      <c r="Q335" s="2"/>
      <c r="R335" s="2"/>
      <c r="S335" s="2"/>
      <c r="T335" s="2"/>
      <c r="U335" s="2"/>
      <c r="V335" s="2"/>
      <c r="W335" s="2"/>
      <c r="X335" s="2"/>
      <c r="Y335" s="2"/>
      <c r="Z335" s="2"/>
      <c r="AA335" s="40"/>
      <c r="AB335" s="40"/>
      <c r="AC335" s="40"/>
      <c r="AD335" s="2" t="s">
        <v>197</v>
      </c>
      <c r="AE335" s="1">
        <v>2855472.86</v>
      </c>
      <c r="AF335" s="1">
        <v>2832647.96</v>
      </c>
      <c r="AG335" s="1">
        <v>0</v>
      </c>
      <c r="AH335" s="1">
        <v>0</v>
      </c>
      <c r="AI335" s="1">
        <v>2855472.86</v>
      </c>
      <c r="AJ335" s="1">
        <v>2832647.96</v>
      </c>
      <c r="AK335" s="1">
        <v>0</v>
      </c>
      <c r="AL335" s="1">
        <v>0</v>
      </c>
      <c r="AM335" s="1">
        <v>3194500</v>
      </c>
      <c r="AN335" s="1">
        <v>0</v>
      </c>
      <c r="AO335" s="1">
        <v>3194500</v>
      </c>
      <c r="AP335" s="1">
        <v>0</v>
      </c>
      <c r="AQ335" s="3">
        <v>3274700</v>
      </c>
      <c r="AR335" s="3"/>
      <c r="AS335" s="3">
        <v>3274700</v>
      </c>
      <c r="AT335" s="3"/>
      <c r="AU335" s="3">
        <v>3274700</v>
      </c>
      <c r="AV335" s="3"/>
      <c r="AW335" s="3">
        <v>3274700</v>
      </c>
      <c r="AX335" s="3"/>
      <c r="AY335" s="3">
        <v>3274700</v>
      </c>
      <c r="AZ335" s="3"/>
      <c r="BA335" s="3"/>
      <c r="BB335" s="3"/>
      <c r="BC335" s="3"/>
      <c r="BD335" s="3"/>
      <c r="BE335" s="3"/>
      <c r="BF335" s="3"/>
      <c r="BG335" s="3"/>
      <c r="BH335" s="3"/>
      <c r="BI335" s="3"/>
      <c r="BJ335" s="3"/>
      <c r="BK335" s="3"/>
      <c r="BL335" s="3"/>
      <c r="BM335" s="3"/>
      <c r="BN335" s="3"/>
      <c r="BO335" s="3"/>
      <c r="BP335" s="3"/>
      <c r="BQ335" s="3"/>
      <c r="BR335" s="3"/>
      <c r="BS335" s="3"/>
      <c r="BT335" s="3"/>
      <c r="BU335" s="36"/>
    </row>
    <row r="336" spans="1:73" ht="16.5" customHeight="1" x14ac:dyDescent="0.2">
      <c r="A336" s="62"/>
      <c r="B336" s="11"/>
      <c r="C336" s="33"/>
      <c r="D336" s="141"/>
      <c r="E336" s="2"/>
      <c r="F336" s="2"/>
      <c r="G336" s="2"/>
      <c r="H336" s="2"/>
      <c r="I336" s="2"/>
      <c r="J336" s="2"/>
      <c r="K336" s="2"/>
      <c r="L336" s="2"/>
      <c r="M336" s="2"/>
      <c r="N336" s="2"/>
      <c r="O336" s="2"/>
      <c r="P336" s="2"/>
      <c r="Q336" s="2"/>
      <c r="R336" s="2"/>
      <c r="S336" s="2"/>
      <c r="T336" s="2"/>
      <c r="U336" s="2"/>
      <c r="V336" s="2"/>
      <c r="W336" s="2"/>
      <c r="X336" s="2"/>
      <c r="Y336" s="2"/>
      <c r="Z336" s="2"/>
      <c r="AA336" s="40"/>
      <c r="AB336" s="40"/>
      <c r="AC336" s="40"/>
      <c r="AD336" s="2" t="s">
        <v>233</v>
      </c>
      <c r="AE336" s="1">
        <v>91900</v>
      </c>
      <c r="AF336" s="1">
        <v>91899.34</v>
      </c>
      <c r="AG336" s="1">
        <v>0</v>
      </c>
      <c r="AH336" s="1">
        <v>0</v>
      </c>
      <c r="AI336" s="1">
        <v>91900</v>
      </c>
      <c r="AJ336" s="1">
        <v>91899.34</v>
      </c>
      <c r="AK336" s="1">
        <v>0</v>
      </c>
      <c r="AL336" s="1">
        <v>0</v>
      </c>
      <c r="AM336" s="1">
        <v>79500</v>
      </c>
      <c r="AN336" s="1"/>
      <c r="AO336" s="1">
        <v>79500</v>
      </c>
      <c r="AP336" s="1"/>
      <c r="AQ336" s="3">
        <v>94200</v>
      </c>
      <c r="AR336" s="3"/>
      <c r="AS336" s="3">
        <v>94200</v>
      </c>
      <c r="AT336" s="3"/>
      <c r="AU336" s="3">
        <v>94200</v>
      </c>
      <c r="AV336" s="3"/>
      <c r="AW336" s="3">
        <v>94200</v>
      </c>
      <c r="AX336" s="3"/>
      <c r="AY336" s="3">
        <v>94200</v>
      </c>
      <c r="AZ336" s="3"/>
      <c r="BA336" s="3"/>
      <c r="BB336" s="3"/>
      <c r="BC336" s="3"/>
      <c r="BD336" s="3"/>
      <c r="BE336" s="3"/>
      <c r="BF336" s="3"/>
      <c r="BG336" s="3"/>
      <c r="BH336" s="3"/>
      <c r="BI336" s="3"/>
      <c r="BJ336" s="3"/>
      <c r="BK336" s="3"/>
      <c r="BL336" s="3"/>
      <c r="BM336" s="3"/>
      <c r="BN336" s="3"/>
      <c r="BO336" s="3"/>
      <c r="BP336" s="3"/>
      <c r="BQ336" s="3"/>
      <c r="BR336" s="3"/>
      <c r="BS336" s="3"/>
      <c r="BT336" s="3"/>
      <c r="BU336" s="36"/>
    </row>
    <row r="337" spans="1:74" ht="237" customHeight="1" x14ac:dyDescent="0.2">
      <c r="A337" s="62" t="s">
        <v>419</v>
      </c>
      <c r="B337" s="115" t="s">
        <v>322</v>
      </c>
      <c r="C337" s="33">
        <v>2660</v>
      </c>
      <c r="D337" s="43" t="s">
        <v>32</v>
      </c>
      <c r="E337" s="2" t="s">
        <v>33</v>
      </c>
      <c r="F337" s="2" t="s">
        <v>218</v>
      </c>
      <c r="G337" s="2"/>
      <c r="H337" s="2"/>
      <c r="I337" s="2"/>
      <c r="J337" s="2"/>
      <c r="K337" s="2"/>
      <c r="L337" s="2"/>
      <c r="M337" s="2"/>
      <c r="N337" s="2"/>
      <c r="O337" s="2"/>
      <c r="P337" s="2"/>
      <c r="Q337" s="2"/>
      <c r="R337" s="2"/>
      <c r="S337" s="2"/>
      <c r="T337" s="2"/>
      <c r="U337" s="2"/>
      <c r="V337" s="2"/>
      <c r="W337" s="2"/>
      <c r="X337" s="2"/>
      <c r="Y337" s="2"/>
      <c r="Z337" s="2"/>
      <c r="AA337" s="40"/>
      <c r="AB337" s="40"/>
      <c r="AC337" s="40"/>
      <c r="AD337" s="2"/>
      <c r="AE337" s="1">
        <f t="shared" ref="AE337:AY337" si="156">SUM(AE338:AE339)</f>
        <v>201800</v>
      </c>
      <c r="AF337" s="1">
        <f t="shared" si="156"/>
        <v>201800</v>
      </c>
      <c r="AG337" s="1">
        <f t="shared" si="156"/>
        <v>0</v>
      </c>
      <c r="AH337" s="1">
        <f t="shared" si="156"/>
        <v>0</v>
      </c>
      <c r="AI337" s="1">
        <f t="shared" si="156"/>
        <v>201800</v>
      </c>
      <c r="AJ337" s="1">
        <f t="shared" si="156"/>
        <v>201800</v>
      </c>
      <c r="AK337" s="1">
        <f t="shared" si="156"/>
        <v>0</v>
      </c>
      <c r="AL337" s="1">
        <f t="shared" si="156"/>
        <v>0</v>
      </c>
      <c r="AM337" s="1">
        <f t="shared" si="156"/>
        <v>253300</v>
      </c>
      <c r="AN337" s="1">
        <f t="shared" si="156"/>
        <v>0</v>
      </c>
      <c r="AO337" s="1">
        <f t="shared" si="156"/>
        <v>253300</v>
      </c>
      <c r="AP337" s="1">
        <f t="shared" si="156"/>
        <v>0</v>
      </c>
      <c r="AQ337" s="1">
        <f t="shared" si="156"/>
        <v>202800</v>
      </c>
      <c r="AR337" s="1"/>
      <c r="AS337" s="1">
        <f t="shared" si="156"/>
        <v>202800</v>
      </c>
      <c r="AT337" s="1"/>
      <c r="AU337" s="1">
        <f t="shared" si="156"/>
        <v>202800</v>
      </c>
      <c r="AV337" s="1">
        <f t="shared" si="156"/>
        <v>0</v>
      </c>
      <c r="AW337" s="1">
        <f t="shared" si="156"/>
        <v>202800</v>
      </c>
      <c r="AX337" s="1">
        <f t="shared" si="156"/>
        <v>0</v>
      </c>
      <c r="AY337" s="1">
        <f t="shared" si="156"/>
        <v>202800</v>
      </c>
      <c r="AZ337" s="1">
        <f>SUM(AZ338:AZ339)</f>
        <v>0</v>
      </c>
      <c r="BA337" s="1">
        <f>SUM(BA338:BA339)</f>
        <v>0</v>
      </c>
      <c r="BB337" s="1"/>
      <c r="BC337" s="1"/>
      <c r="BD337" s="1"/>
      <c r="BE337" s="1"/>
      <c r="BF337" s="1"/>
      <c r="BG337" s="1"/>
      <c r="BH337" s="1">
        <f>SUM(BH338:BH339)</f>
        <v>0</v>
      </c>
      <c r="BI337" s="1"/>
      <c r="BJ337" s="1"/>
      <c r="BK337" s="1"/>
      <c r="BL337" s="1">
        <f>SUM(BL338:BL339)</f>
        <v>0</v>
      </c>
      <c r="BM337" s="1"/>
      <c r="BN337" s="1"/>
      <c r="BO337" s="1"/>
      <c r="BP337" s="1">
        <f>SUM(BP338:BP339)</f>
        <v>0</v>
      </c>
      <c r="BQ337" s="1"/>
      <c r="BR337" s="1"/>
      <c r="BS337" s="1"/>
      <c r="BT337" s="1">
        <f t="shared" ref="BT337" si="157">SUM(BT338:BT339)</f>
        <v>0</v>
      </c>
      <c r="BU337" s="36"/>
      <c r="BV337" s="68"/>
    </row>
    <row r="338" spans="1:74" ht="17.25" customHeight="1" x14ac:dyDescent="0.2">
      <c r="A338" s="69"/>
      <c r="B338" s="11"/>
      <c r="C338" s="38"/>
      <c r="D338" s="141"/>
      <c r="E338" s="2"/>
      <c r="F338" s="2"/>
      <c r="G338" s="2"/>
      <c r="H338" s="2"/>
      <c r="I338" s="2"/>
      <c r="J338" s="2"/>
      <c r="K338" s="2"/>
      <c r="L338" s="2"/>
      <c r="M338" s="2"/>
      <c r="N338" s="2"/>
      <c r="O338" s="2"/>
      <c r="P338" s="2"/>
      <c r="Q338" s="2"/>
      <c r="R338" s="2"/>
      <c r="S338" s="2"/>
      <c r="T338" s="2"/>
      <c r="U338" s="2"/>
      <c r="V338" s="2"/>
      <c r="W338" s="2"/>
      <c r="X338" s="2"/>
      <c r="Y338" s="2"/>
      <c r="Z338" s="2"/>
      <c r="AA338" s="40"/>
      <c r="AB338" s="40"/>
      <c r="AC338" s="40"/>
      <c r="AD338" s="2" t="s">
        <v>234</v>
      </c>
      <c r="AE338" s="1">
        <v>201800</v>
      </c>
      <c r="AF338" s="1">
        <v>201800</v>
      </c>
      <c r="AG338" s="1"/>
      <c r="AH338" s="1"/>
      <c r="AI338" s="1">
        <v>201800</v>
      </c>
      <c r="AJ338" s="1">
        <v>201800</v>
      </c>
      <c r="AK338" s="1">
        <v>0</v>
      </c>
      <c r="AL338" s="1"/>
      <c r="AM338" s="1">
        <v>253300</v>
      </c>
      <c r="AN338" s="1"/>
      <c r="AO338" s="1">
        <v>253300</v>
      </c>
      <c r="AP338" s="1"/>
      <c r="AQ338" s="1">
        <v>202800</v>
      </c>
      <c r="AR338" s="3">
        <v>0</v>
      </c>
      <c r="AS338" s="1">
        <v>202800</v>
      </c>
      <c r="AT338" s="3">
        <v>0</v>
      </c>
      <c r="AU338" s="1">
        <v>202800</v>
      </c>
      <c r="AV338" s="3"/>
      <c r="AW338" s="1">
        <v>202800</v>
      </c>
      <c r="AX338" s="3"/>
      <c r="AY338" s="1">
        <v>202800</v>
      </c>
      <c r="AZ338" s="3"/>
      <c r="BA338" s="3"/>
      <c r="BB338" s="3"/>
      <c r="BC338" s="3"/>
      <c r="BD338" s="3"/>
      <c r="BE338" s="3"/>
      <c r="BF338" s="3"/>
      <c r="BG338" s="3"/>
      <c r="BH338" s="3"/>
      <c r="BI338" s="3"/>
      <c r="BJ338" s="3"/>
      <c r="BK338" s="3"/>
      <c r="BL338" s="3"/>
      <c r="BM338" s="3"/>
      <c r="BN338" s="3"/>
      <c r="BO338" s="3"/>
      <c r="BP338" s="3"/>
      <c r="BQ338" s="3"/>
      <c r="BR338" s="3"/>
      <c r="BS338" s="3"/>
      <c r="BT338" s="3"/>
      <c r="BU338" s="36"/>
    </row>
    <row r="339" spans="1:74" ht="17.25" customHeight="1" x14ac:dyDescent="0.2">
      <c r="A339" s="69"/>
      <c r="B339" s="11"/>
      <c r="C339" s="38"/>
      <c r="D339" s="141"/>
      <c r="E339" s="2"/>
      <c r="F339" s="2"/>
      <c r="G339" s="2"/>
      <c r="H339" s="2"/>
      <c r="I339" s="2"/>
      <c r="J339" s="2"/>
      <c r="K339" s="2"/>
      <c r="L339" s="2"/>
      <c r="M339" s="2"/>
      <c r="N339" s="2"/>
      <c r="O339" s="2"/>
      <c r="P339" s="2"/>
      <c r="Q339" s="2"/>
      <c r="R339" s="2"/>
      <c r="S339" s="2"/>
      <c r="T339" s="2"/>
      <c r="U339" s="2"/>
      <c r="V339" s="2"/>
      <c r="W339" s="2"/>
      <c r="X339" s="2"/>
      <c r="Y339" s="2"/>
      <c r="Z339" s="2"/>
      <c r="AA339" s="40"/>
      <c r="AB339" s="40"/>
      <c r="AC339" s="40"/>
      <c r="AD339" s="2"/>
      <c r="AE339" s="1"/>
      <c r="AF339" s="1"/>
      <c r="AG339" s="1"/>
      <c r="AH339" s="1"/>
      <c r="AI339" s="1"/>
      <c r="AJ339" s="1"/>
      <c r="AK339" s="1"/>
      <c r="AL339" s="1"/>
      <c r="AM339" s="1"/>
      <c r="AN339" s="1"/>
      <c r="AO339" s="1"/>
      <c r="AP339" s="1"/>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6"/>
    </row>
    <row r="340" spans="1:74" ht="34.5" customHeight="1" x14ac:dyDescent="0.2">
      <c r="A340" s="69" t="s">
        <v>175</v>
      </c>
      <c r="B340" s="11" t="s">
        <v>300</v>
      </c>
      <c r="C340" s="38">
        <v>2697</v>
      </c>
      <c r="D340" s="141"/>
      <c r="E340" s="2"/>
      <c r="F340" s="2"/>
      <c r="G340" s="2"/>
      <c r="H340" s="2"/>
      <c r="I340" s="2"/>
      <c r="J340" s="2"/>
      <c r="K340" s="2"/>
      <c r="L340" s="2"/>
      <c r="M340" s="2"/>
      <c r="N340" s="2"/>
      <c r="O340" s="2"/>
      <c r="P340" s="2"/>
      <c r="Q340" s="2"/>
      <c r="R340" s="2"/>
      <c r="S340" s="2"/>
      <c r="T340" s="2"/>
      <c r="U340" s="2"/>
      <c r="V340" s="2"/>
      <c r="W340" s="2"/>
      <c r="X340" s="40" t="s">
        <v>210</v>
      </c>
      <c r="Y340" s="40"/>
      <c r="Z340" s="40" t="s">
        <v>211</v>
      </c>
      <c r="AA340" s="40"/>
      <c r="AB340" s="40"/>
      <c r="AC340" s="40"/>
      <c r="AD340" s="2"/>
      <c r="AE340" s="1">
        <f>SUM(AE341)</f>
        <v>0</v>
      </c>
      <c r="AF340" s="1">
        <f>SUM(AF341)</f>
        <v>0</v>
      </c>
      <c r="AG340" s="1"/>
      <c r="AH340" s="1"/>
      <c r="AI340" s="1">
        <f>SUM(AI341)</f>
        <v>0</v>
      </c>
      <c r="AJ340" s="1">
        <f>SUM(AJ341)</f>
        <v>0</v>
      </c>
      <c r="AK340" s="1"/>
      <c r="AL340" s="1"/>
      <c r="AM340" s="1">
        <f>SUM(AM341)</f>
        <v>0</v>
      </c>
      <c r="AN340" s="1"/>
      <c r="AO340" s="1">
        <f t="shared" ref="AO340:AY340" si="158">SUM(AO341)</f>
        <v>0</v>
      </c>
      <c r="AP340" s="1">
        <f t="shared" si="158"/>
        <v>0</v>
      </c>
      <c r="AQ340" s="1">
        <f t="shared" si="158"/>
        <v>0</v>
      </c>
      <c r="AR340" s="1">
        <f t="shared" si="158"/>
        <v>0</v>
      </c>
      <c r="AS340" s="1">
        <f t="shared" si="158"/>
        <v>0</v>
      </c>
      <c r="AT340" s="1">
        <f t="shared" si="158"/>
        <v>0</v>
      </c>
      <c r="AU340" s="1">
        <f t="shared" si="158"/>
        <v>0</v>
      </c>
      <c r="AV340" s="1">
        <f t="shared" si="158"/>
        <v>0</v>
      </c>
      <c r="AW340" s="1">
        <f t="shared" si="158"/>
        <v>0</v>
      </c>
      <c r="AX340" s="1">
        <f t="shared" si="158"/>
        <v>0</v>
      </c>
      <c r="AY340" s="1">
        <f t="shared" si="158"/>
        <v>0</v>
      </c>
      <c r="AZ340" s="1">
        <f>SUM(AZ341:AZ342)</f>
        <v>0</v>
      </c>
      <c r="BA340" s="1">
        <f>SUM(BA341:BA342)</f>
        <v>0</v>
      </c>
      <c r="BB340" s="1"/>
      <c r="BC340" s="1"/>
      <c r="BD340" s="1"/>
      <c r="BE340" s="1"/>
      <c r="BF340" s="1"/>
      <c r="BG340" s="1"/>
      <c r="BH340" s="1">
        <f>SUM(BH341:BH342)</f>
        <v>0</v>
      </c>
      <c r="BI340" s="1"/>
      <c r="BJ340" s="1"/>
      <c r="BK340" s="1"/>
      <c r="BL340" s="1">
        <f>SUM(BL341:BL342)</f>
        <v>0</v>
      </c>
      <c r="BM340" s="1"/>
      <c r="BN340" s="1"/>
      <c r="BO340" s="1"/>
      <c r="BP340" s="1">
        <f>SUM(BP341:BP342)</f>
        <v>0</v>
      </c>
      <c r="BQ340" s="1"/>
      <c r="BR340" s="1"/>
      <c r="BS340" s="1"/>
      <c r="BT340" s="1">
        <f>SUM(BT341:BT342)</f>
        <v>0</v>
      </c>
      <c r="BU340" s="36"/>
    </row>
    <row r="341" spans="1:74" ht="17.25" customHeight="1" x14ac:dyDescent="0.2">
      <c r="A341" s="69"/>
      <c r="B341" s="35"/>
      <c r="C341" s="59"/>
      <c r="D341" s="141"/>
      <c r="E341" s="2"/>
      <c r="F341" s="2"/>
      <c r="G341" s="2"/>
      <c r="H341" s="2"/>
      <c r="I341" s="2"/>
      <c r="J341" s="2"/>
      <c r="K341" s="2"/>
      <c r="L341" s="2"/>
      <c r="M341" s="2"/>
      <c r="N341" s="2"/>
      <c r="O341" s="2"/>
      <c r="P341" s="2"/>
      <c r="Q341" s="2"/>
      <c r="R341" s="2"/>
      <c r="S341" s="2"/>
      <c r="T341" s="2"/>
      <c r="U341" s="2"/>
      <c r="V341" s="2"/>
      <c r="W341" s="2"/>
      <c r="X341" s="2"/>
      <c r="Y341" s="2"/>
      <c r="Z341" s="2"/>
      <c r="AA341" s="40"/>
      <c r="AB341" s="40"/>
      <c r="AC341" s="40"/>
      <c r="AD341" s="2" t="s">
        <v>197</v>
      </c>
      <c r="AE341" s="1"/>
      <c r="AF341" s="1">
        <v>0</v>
      </c>
      <c r="AG341" s="1"/>
      <c r="AH341" s="1"/>
      <c r="AI341" s="1">
        <v>0</v>
      </c>
      <c r="AJ341" s="1">
        <v>0</v>
      </c>
      <c r="AK341" s="1"/>
      <c r="AL341" s="1"/>
      <c r="AM341" s="1"/>
      <c r="AN341" s="1">
        <v>0</v>
      </c>
      <c r="AO341" s="1"/>
      <c r="AP341" s="1">
        <v>0</v>
      </c>
      <c r="AQ341" s="3"/>
      <c r="AR341" s="3">
        <v>0</v>
      </c>
      <c r="AS341" s="3"/>
      <c r="AT341" s="3">
        <v>0</v>
      </c>
      <c r="AU341" s="3"/>
      <c r="AV341" s="3">
        <v>0</v>
      </c>
      <c r="AW341" s="3"/>
      <c r="AX341" s="3">
        <v>0</v>
      </c>
      <c r="AY341" s="3"/>
      <c r="AZ341" s="3"/>
      <c r="BA341" s="3"/>
      <c r="BB341" s="3"/>
      <c r="BC341" s="3"/>
      <c r="BD341" s="3"/>
      <c r="BE341" s="3"/>
      <c r="BF341" s="3"/>
      <c r="BG341" s="3"/>
      <c r="BH341" s="3"/>
      <c r="BI341" s="3"/>
      <c r="BJ341" s="3"/>
      <c r="BK341" s="3"/>
      <c r="BL341" s="3"/>
      <c r="BM341" s="3"/>
      <c r="BN341" s="3"/>
      <c r="BO341" s="3"/>
      <c r="BP341" s="3"/>
      <c r="BQ341" s="3"/>
      <c r="BR341" s="3"/>
      <c r="BS341" s="3"/>
      <c r="BT341" s="3"/>
      <c r="BU341" s="36"/>
    </row>
    <row r="342" spans="1:74" ht="37.5" customHeight="1" x14ac:dyDescent="0.2">
      <c r="A342" s="69" t="s">
        <v>411</v>
      </c>
      <c r="B342" s="121" t="s">
        <v>314</v>
      </c>
      <c r="C342" s="33"/>
      <c r="D342" s="42" t="s">
        <v>315</v>
      </c>
      <c r="E342" s="42" t="s">
        <v>316</v>
      </c>
      <c r="F342" s="42" t="s">
        <v>227</v>
      </c>
      <c r="G342" s="2"/>
      <c r="H342" s="2"/>
      <c r="I342" s="2"/>
      <c r="J342" s="2"/>
      <c r="K342" s="2"/>
      <c r="L342" s="2"/>
      <c r="M342" s="2"/>
      <c r="N342" s="2"/>
      <c r="O342" s="2"/>
      <c r="P342" s="2"/>
      <c r="Q342" s="2"/>
      <c r="R342" s="2"/>
      <c r="S342" s="2"/>
      <c r="T342" s="2"/>
      <c r="U342" s="2"/>
      <c r="V342" s="2"/>
      <c r="W342" s="2"/>
      <c r="X342" s="2"/>
      <c r="Y342" s="2"/>
      <c r="Z342" s="2"/>
      <c r="AA342" s="40"/>
      <c r="AB342" s="40"/>
      <c r="AC342" s="40"/>
      <c r="AD342" s="2"/>
      <c r="AE342" s="1">
        <f t="shared" ref="AE342:AY342" si="159">SUM(AE343:AE343)</f>
        <v>444300</v>
      </c>
      <c r="AF342" s="1">
        <f t="shared" si="159"/>
        <v>406809.46</v>
      </c>
      <c r="AG342" s="1"/>
      <c r="AH342" s="1"/>
      <c r="AI342" s="1">
        <f t="shared" si="159"/>
        <v>444300</v>
      </c>
      <c r="AJ342" s="1">
        <f t="shared" si="159"/>
        <v>406809.46</v>
      </c>
      <c r="AK342" s="1">
        <f t="shared" si="159"/>
        <v>0</v>
      </c>
      <c r="AL342" s="1">
        <f t="shared" si="159"/>
        <v>0</v>
      </c>
      <c r="AM342" s="1">
        <f t="shared" si="159"/>
        <v>318300</v>
      </c>
      <c r="AN342" s="1">
        <f t="shared" si="159"/>
        <v>0</v>
      </c>
      <c r="AO342" s="1">
        <f t="shared" si="159"/>
        <v>318300</v>
      </c>
      <c r="AP342" s="1">
        <f t="shared" si="159"/>
        <v>0</v>
      </c>
      <c r="AQ342" s="1">
        <f t="shared" si="159"/>
        <v>356900</v>
      </c>
      <c r="AR342" s="1">
        <f t="shared" si="159"/>
        <v>0</v>
      </c>
      <c r="AS342" s="1">
        <f t="shared" si="159"/>
        <v>356900</v>
      </c>
      <c r="AT342" s="1">
        <f t="shared" si="159"/>
        <v>0</v>
      </c>
      <c r="AU342" s="1">
        <f t="shared" si="159"/>
        <v>356900</v>
      </c>
      <c r="AV342" s="1">
        <f t="shared" si="159"/>
        <v>0</v>
      </c>
      <c r="AW342" s="1">
        <f t="shared" si="159"/>
        <v>356900</v>
      </c>
      <c r="AX342" s="1">
        <f t="shared" si="159"/>
        <v>0</v>
      </c>
      <c r="AY342" s="1">
        <f t="shared" si="159"/>
        <v>356900</v>
      </c>
      <c r="AZ342" s="3"/>
      <c r="BA342" s="3"/>
      <c r="BB342" s="3"/>
      <c r="BC342" s="3"/>
      <c r="BD342" s="3"/>
      <c r="BE342" s="3"/>
      <c r="BF342" s="3"/>
      <c r="BG342" s="3"/>
      <c r="BH342" s="3"/>
      <c r="BI342" s="3"/>
      <c r="BJ342" s="3"/>
      <c r="BK342" s="3"/>
      <c r="BL342" s="3"/>
      <c r="BM342" s="3"/>
      <c r="BN342" s="3"/>
      <c r="BO342" s="3"/>
      <c r="BP342" s="3"/>
      <c r="BQ342" s="3"/>
      <c r="BR342" s="3"/>
      <c r="BS342" s="3"/>
      <c r="BT342" s="3"/>
      <c r="BU342" s="36"/>
    </row>
    <row r="343" spans="1:74" ht="17.25" customHeight="1" x14ac:dyDescent="0.2">
      <c r="A343" s="69"/>
      <c r="B343" s="70"/>
      <c r="C343" s="33"/>
      <c r="D343" s="2"/>
      <c r="E343" s="2"/>
      <c r="F343" s="2"/>
      <c r="G343" s="2"/>
      <c r="H343" s="2"/>
      <c r="I343" s="2"/>
      <c r="J343" s="2"/>
      <c r="K343" s="2"/>
      <c r="L343" s="2"/>
      <c r="M343" s="2"/>
      <c r="N343" s="2"/>
      <c r="O343" s="2"/>
      <c r="P343" s="2"/>
      <c r="Q343" s="2"/>
      <c r="R343" s="2"/>
      <c r="S343" s="2"/>
      <c r="T343" s="2"/>
      <c r="U343" s="2"/>
      <c r="V343" s="2"/>
      <c r="W343" s="2"/>
      <c r="X343" s="2"/>
      <c r="Y343" s="2"/>
      <c r="Z343" s="2"/>
      <c r="AA343" s="40"/>
      <c r="AB343" s="40"/>
      <c r="AC343" s="40"/>
      <c r="AD343" s="2" t="s">
        <v>22</v>
      </c>
      <c r="AE343" s="1">
        <v>444300</v>
      </c>
      <c r="AF343" s="1">
        <v>406809.46</v>
      </c>
      <c r="AG343" s="1">
        <v>0</v>
      </c>
      <c r="AH343" s="1">
        <v>0</v>
      </c>
      <c r="AI343" s="1">
        <v>444300</v>
      </c>
      <c r="AJ343" s="1">
        <v>406809.46</v>
      </c>
      <c r="AK343" s="1">
        <v>0</v>
      </c>
      <c r="AL343" s="1">
        <v>0</v>
      </c>
      <c r="AM343" s="1">
        <v>318300</v>
      </c>
      <c r="AN343" s="1">
        <v>0</v>
      </c>
      <c r="AO343" s="1">
        <v>318300</v>
      </c>
      <c r="AP343" s="1">
        <v>0</v>
      </c>
      <c r="AQ343" s="3">
        <v>356900</v>
      </c>
      <c r="AR343" s="3">
        <v>0</v>
      </c>
      <c r="AS343" s="3">
        <v>356900</v>
      </c>
      <c r="AT343" s="3">
        <v>0</v>
      </c>
      <c r="AU343" s="3">
        <v>356900</v>
      </c>
      <c r="AV343" s="3">
        <v>0</v>
      </c>
      <c r="AW343" s="3">
        <v>356900</v>
      </c>
      <c r="AX343" s="3">
        <v>0</v>
      </c>
      <c r="AY343" s="3">
        <v>356900</v>
      </c>
      <c r="AZ343" s="3"/>
      <c r="BA343" s="3"/>
      <c r="BB343" s="3"/>
      <c r="BC343" s="3"/>
      <c r="BD343" s="3"/>
      <c r="BE343" s="3"/>
      <c r="BF343" s="3"/>
      <c r="BG343" s="3"/>
      <c r="BH343" s="3"/>
      <c r="BI343" s="3"/>
      <c r="BJ343" s="3"/>
      <c r="BK343" s="3"/>
      <c r="BL343" s="3"/>
      <c r="BM343" s="3"/>
      <c r="BN343" s="3"/>
      <c r="BO343" s="3"/>
      <c r="BP343" s="3"/>
      <c r="BQ343" s="3"/>
      <c r="BR343" s="3"/>
      <c r="BS343" s="3"/>
      <c r="BT343" s="3"/>
      <c r="BU343" s="36"/>
    </row>
    <row r="344" spans="1:74" ht="55.5" customHeight="1" x14ac:dyDescent="0.2">
      <c r="A344" s="69"/>
      <c r="B344" s="70" t="s">
        <v>2</v>
      </c>
      <c r="C344" s="33"/>
      <c r="D344" s="2"/>
      <c r="E344" s="2"/>
      <c r="F344" s="2"/>
      <c r="G344" s="2"/>
      <c r="H344" s="2"/>
      <c r="I344" s="2"/>
      <c r="J344" s="2"/>
      <c r="K344" s="2"/>
      <c r="L344" s="2"/>
      <c r="M344" s="2"/>
      <c r="N344" s="2"/>
      <c r="O344" s="2"/>
      <c r="P344" s="2"/>
      <c r="Q344" s="2"/>
      <c r="R344" s="2"/>
      <c r="S344" s="2"/>
      <c r="T344" s="2"/>
      <c r="U344" s="2"/>
      <c r="V344" s="2"/>
      <c r="W344" s="2"/>
      <c r="X344" s="2"/>
      <c r="Y344" s="2"/>
      <c r="Z344" s="2"/>
      <c r="AA344" s="40"/>
      <c r="AB344" s="40"/>
      <c r="AC344" s="40"/>
      <c r="AD344" s="2"/>
      <c r="AE344" s="1">
        <f>SUM(AE345:AE345)</f>
        <v>0</v>
      </c>
      <c r="AF344" s="1">
        <f>SUM(AF345:AF345)</f>
        <v>0</v>
      </c>
      <c r="AG344" s="1"/>
      <c r="AH344" s="1"/>
      <c r="AI344" s="1"/>
      <c r="AJ344" s="1"/>
      <c r="AK344" s="1"/>
      <c r="AL344" s="1"/>
      <c r="AM344" s="1">
        <f>SUM(AM345:AM345)</f>
        <v>0</v>
      </c>
      <c r="AN344" s="1"/>
      <c r="AO344" s="1"/>
      <c r="AP344" s="1"/>
      <c r="AQ344" s="1">
        <f>SUM(AQ345:AQ345)</f>
        <v>0</v>
      </c>
      <c r="AR344" s="1"/>
      <c r="AS344" s="1"/>
      <c r="AT344" s="1"/>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6"/>
    </row>
    <row r="345" spans="1:74" ht="17.25" customHeight="1" x14ac:dyDescent="0.2">
      <c r="A345" s="69"/>
      <c r="B345" s="70"/>
      <c r="C345" s="33"/>
      <c r="D345" s="2"/>
      <c r="E345" s="2"/>
      <c r="F345" s="2"/>
      <c r="G345" s="2"/>
      <c r="H345" s="2"/>
      <c r="I345" s="2"/>
      <c r="J345" s="2"/>
      <c r="K345" s="2"/>
      <c r="L345" s="2"/>
      <c r="M345" s="2"/>
      <c r="N345" s="2"/>
      <c r="O345" s="2"/>
      <c r="P345" s="2"/>
      <c r="Q345" s="2"/>
      <c r="R345" s="2"/>
      <c r="S345" s="2"/>
      <c r="T345" s="2"/>
      <c r="U345" s="2"/>
      <c r="V345" s="2"/>
      <c r="W345" s="2"/>
      <c r="X345" s="2"/>
      <c r="Y345" s="2"/>
      <c r="Z345" s="2"/>
      <c r="AA345" s="40"/>
      <c r="AB345" s="40"/>
      <c r="AC345" s="40"/>
      <c r="AD345" s="2" t="s">
        <v>195</v>
      </c>
      <c r="AE345" s="1"/>
      <c r="AF345" s="1">
        <v>0</v>
      </c>
      <c r="AG345" s="1"/>
      <c r="AH345" s="1"/>
      <c r="AI345" s="1"/>
      <c r="AJ345" s="1"/>
      <c r="AK345" s="1"/>
      <c r="AL345" s="1"/>
      <c r="AM345" s="1">
        <v>0</v>
      </c>
      <c r="AN345" s="1"/>
      <c r="AO345" s="1"/>
      <c r="AP345" s="1"/>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6"/>
    </row>
    <row r="346" spans="1:74" ht="62.25" customHeight="1" x14ac:dyDescent="0.2">
      <c r="A346" s="69" t="s">
        <v>415</v>
      </c>
      <c r="B346" s="122" t="s">
        <v>0</v>
      </c>
      <c r="C346" s="33"/>
      <c r="D346" s="2"/>
      <c r="E346" s="2"/>
      <c r="F346" s="2"/>
      <c r="G346" s="2"/>
      <c r="H346" s="2"/>
      <c r="I346" s="2"/>
      <c r="J346" s="2"/>
      <c r="K346" s="2"/>
      <c r="L346" s="2"/>
      <c r="M346" s="2"/>
      <c r="N346" s="2"/>
      <c r="O346" s="2"/>
      <c r="P346" s="2"/>
      <c r="Q346" s="2"/>
      <c r="R346" s="2"/>
      <c r="S346" s="2"/>
      <c r="T346" s="2"/>
      <c r="U346" s="2"/>
      <c r="V346" s="2"/>
      <c r="W346" s="2"/>
      <c r="X346" s="2"/>
      <c r="Y346" s="2"/>
      <c r="Z346" s="2"/>
      <c r="AA346" s="40"/>
      <c r="AB346" s="40"/>
      <c r="AC346" s="40"/>
      <c r="AD346" s="2"/>
      <c r="AE346" s="1">
        <f t="shared" ref="AE346:AL346" si="160">SUM(AE347:AE347)</f>
        <v>0</v>
      </c>
      <c r="AF346" s="1">
        <f t="shared" si="160"/>
        <v>0</v>
      </c>
      <c r="AG346" s="1">
        <f t="shared" si="160"/>
        <v>0</v>
      </c>
      <c r="AH346" s="1">
        <f t="shared" si="160"/>
        <v>0</v>
      </c>
      <c r="AI346" s="1">
        <f t="shared" si="160"/>
        <v>0</v>
      </c>
      <c r="AJ346" s="1">
        <f t="shared" si="160"/>
        <v>0</v>
      </c>
      <c r="AK346" s="1">
        <f t="shared" si="160"/>
        <v>0</v>
      </c>
      <c r="AL346" s="1">
        <f t="shared" si="160"/>
        <v>0</v>
      </c>
      <c r="AM346" s="1">
        <f>SUM(AM347:AM347)</f>
        <v>0</v>
      </c>
      <c r="AN346" s="1"/>
      <c r="AO346" s="1">
        <f>SUM(AO347:AO347)</f>
        <v>0</v>
      </c>
      <c r="AP346" s="1"/>
      <c r="AQ346" s="1">
        <f>SUM(AQ347:AQ347)</f>
        <v>0</v>
      </c>
      <c r="AR346" s="1">
        <v>0</v>
      </c>
      <c r="AS346" s="1">
        <f>SUM(AS347:AS347)</f>
        <v>0</v>
      </c>
      <c r="AT346" s="1">
        <v>0</v>
      </c>
      <c r="AU346" s="1">
        <f t="shared" ref="AU346:BT346" si="161">SUM(AU347:AU347)</f>
        <v>0</v>
      </c>
      <c r="AV346" s="1">
        <f t="shared" si="161"/>
        <v>0</v>
      </c>
      <c r="AW346" s="1">
        <f t="shared" si="161"/>
        <v>0</v>
      </c>
      <c r="AX346" s="1">
        <f t="shared" si="161"/>
        <v>0</v>
      </c>
      <c r="AY346" s="1">
        <f t="shared" si="161"/>
        <v>0</v>
      </c>
      <c r="AZ346" s="1">
        <f t="shared" si="161"/>
        <v>0</v>
      </c>
      <c r="BA346" s="1">
        <f t="shared" si="161"/>
        <v>0</v>
      </c>
      <c r="BB346" s="1">
        <f t="shared" si="161"/>
        <v>0</v>
      </c>
      <c r="BC346" s="1">
        <f t="shared" si="161"/>
        <v>0</v>
      </c>
      <c r="BD346" s="1">
        <f t="shared" si="161"/>
        <v>0</v>
      </c>
      <c r="BE346" s="1">
        <f t="shared" si="161"/>
        <v>0</v>
      </c>
      <c r="BF346" s="1">
        <f t="shared" si="161"/>
        <v>0</v>
      </c>
      <c r="BG346" s="1">
        <f t="shared" si="161"/>
        <v>0</v>
      </c>
      <c r="BH346" s="1">
        <f t="shared" si="161"/>
        <v>0</v>
      </c>
      <c r="BI346" s="1">
        <f t="shared" si="161"/>
        <v>0</v>
      </c>
      <c r="BJ346" s="1">
        <f t="shared" si="161"/>
        <v>0</v>
      </c>
      <c r="BK346" s="1">
        <f t="shared" si="161"/>
        <v>0</v>
      </c>
      <c r="BL346" s="1">
        <f t="shared" si="161"/>
        <v>0</v>
      </c>
      <c r="BM346" s="1">
        <f t="shared" si="161"/>
        <v>0</v>
      </c>
      <c r="BN346" s="1">
        <f t="shared" si="161"/>
        <v>0</v>
      </c>
      <c r="BO346" s="1">
        <f t="shared" si="161"/>
        <v>0</v>
      </c>
      <c r="BP346" s="1">
        <f t="shared" si="161"/>
        <v>0</v>
      </c>
      <c r="BQ346" s="1">
        <f t="shared" si="161"/>
        <v>0</v>
      </c>
      <c r="BR346" s="1">
        <f t="shared" si="161"/>
        <v>0</v>
      </c>
      <c r="BS346" s="1">
        <f t="shared" si="161"/>
        <v>0</v>
      </c>
      <c r="BT346" s="1">
        <f t="shared" si="161"/>
        <v>0</v>
      </c>
      <c r="BU346" s="36"/>
    </row>
    <row r="347" spans="1:74" ht="17.25" customHeight="1" x14ac:dyDescent="0.2">
      <c r="A347" s="69"/>
      <c r="B347" s="70"/>
      <c r="C347" s="33"/>
      <c r="D347" s="2"/>
      <c r="E347" s="2"/>
      <c r="F347" s="2"/>
      <c r="G347" s="2"/>
      <c r="H347" s="2"/>
      <c r="I347" s="2"/>
      <c r="J347" s="2"/>
      <c r="K347" s="2"/>
      <c r="L347" s="2"/>
      <c r="M347" s="2"/>
      <c r="N347" s="2"/>
      <c r="O347" s="2"/>
      <c r="P347" s="2"/>
      <c r="Q347" s="2"/>
      <c r="R347" s="2"/>
      <c r="S347" s="2"/>
      <c r="T347" s="2"/>
      <c r="U347" s="2"/>
      <c r="V347" s="2"/>
      <c r="W347" s="2"/>
      <c r="X347" s="2"/>
      <c r="Y347" s="2"/>
      <c r="Z347" s="2"/>
      <c r="AA347" s="40"/>
      <c r="AB347" s="40"/>
      <c r="AC347" s="40"/>
      <c r="AD347" s="2" t="s">
        <v>1</v>
      </c>
      <c r="AE347" s="1"/>
      <c r="AF347" s="1"/>
      <c r="AG347" s="1">
        <v>0</v>
      </c>
      <c r="AH347" s="1">
        <v>0</v>
      </c>
      <c r="AI347" s="1"/>
      <c r="AJ347" s="1"/>
      <c r="AK347" s="1">
        <v>0</v>
      </c>
      <c r="AL347" s="1">
        <v>0</v>
      </c>
      <c r="AM347" s="1"/>
      <c r="AN347" s="1"/>
      <c r="AO347" s="1"/>
      <c r="AP347" s="1"/>
      <c r="AQ347" s="3"/>
      <c r="AR347" s="3">
        <v>0</v>
      </c>
      <c r="AS347" s="3"/>
      <c r="AT347" s="3">
        <v>0</v>
      </c>
      <c r="AU347" s="3"/>
      <c r="AV347" s="3">
        <v>0</v>
      </c>
      <c r="AW347" s="3"/>
      <c r="AX347" s="3">
        <v>0</v>
      </c>
      <c r="AY347" s="3"/>
      <c r="AZ347" s="3">
        <v>0</v>
      </c>
      <c r="BA347" s="3"/>
      <c r="BB347" s="3"/>
      <c r="BC347" s="3"/>
      <c r="BD347" s="3"/>
      <c r="BE347" s="3"/>
      <c r="BF347" s="3"/>
      <c r="BG347" s="3"/>
      <c r="BH347" s="3"/>
      <c r="BI347" s="3"/>
      <c r="BJ347" s="3"/>
      <c r="BK347" s="3"/>
      <c r="BL347" s="3"/>
      <c r="BM347" s="3"/>
      <c r="BN347" s="3"/>
      <c r="BO347" s="3"/>
      <c r="BP347" s="3">
        <v>0</v>
      </c>
      <c r="BQ347" s="3">
        <v>0</v>
      </c>
      <c r="BR347" s="3">
        <v>0</v>
      </c>
      <c r="BS347" s="3"/>
      <c r="BT347" s="3">
        <v>0</v>
      </c>
      <c r="BU347" s="36"/>
    </row>
    <row r="348" spans="1:74" ht="87" customHeight="1" x14ac:dyDescent="0.2">
      <c r="A348" s="69" t="s">
        <v>176</v>
      </c>
      <c r="B348" s="61" t="s">
        <v>323</v>
      </c>
      <c r="C348" s="71">
        <v>2698</v>
      </c>
      <c r="D348" s="72" t="s">
        <v>32</v>
      </c>
      <c r="E348" s="40" t="s">
        <v>33</v>
      </c>
      <c r="F348" s="40" t="s">
        <v>218</v>
      </c>
      <c r="G348" s="2"/>
      <c r="H348" s="2"/>
      <c r="I348" s="2"/>
      <c r="J348" s="2"/>
      <c r="K348" s="2"/>
      <c r="L348" s="2"/>
      <c r="M348" s="2"/>
      <c r="N348" s="2"/>
      <c r="O348" s="2"/>
      <c r="P348" s="2"/>
      <c r="Q348" s="2"/>
      <c r="R348" s="2"/>
      <c r="S348" s="2"/>
      <c r="T348" s="2"/>
      <c r="U348" s="2"/>
      <c r="V348" s="2"/>
      <c r="W348" s="2"/>
      <c r="X348" s="2" t="s">
        <v>212</v>
      </c>
      <c r="Y348" s="2" t="s">
        <v>213</v>
      </c>
      <c r="Z348" s="40" t="s">
        <v>207</v>
      </c>
      <c r="AA348" s="40"/>
      <c r="AB348" s="40"/>
      <c r="AC348" s="40"/>
      <c r="AD348" s="2"/>
      <c r="AE348" s="1">
        <f>SUM(AE349)</f>
        <v>0</v>
      </c>
      <c r="AF348" s="1">
        <f>SUM(AF349)</f>
        <v>0</v>
      </c>
      <c r="AG348" s="1">
        <f>SUM(AG349)</f>
        <v>0</v>
      </c>
      <c r="AH348" s="1">
        <f>SUM(AH349)</f>
        <v>0</v>
      </c>
      <c r="AI348" s="1"/>
      <c r="AJ348" s="1"/>
      <c r="AK348" s="1"/>
      <c r="AL348" s="1"/>
      <c r="AM348" s="1">
        <f>AM349</f>
        <v>0</v>
      </c>
      <c r="AN348" s="1"/>
      <c r="AO348" s="1"/>
      <c r="AP348" s="1"/>
      <c r="AQ348" s="1">
        <f>AQ349</f>
        <v>0</v>
      </c>
      <c r="AR348" s="1"/>
      <c r="AS348" s="1"/>
      <c r="AT348" s="1"/>
      <c r="AU348" s="1">
        <f>SUM(AU349)</f>
        <v>0</v>
      </c>
      <c r="AV348" s="1"/>
      <c r="AW348" s="1"/>
      <c r="AX348" s="1"/>
      <c r="AY348" s="1">
        <f>SUM(AY349)</f>
        <v>0</v>
      </c>
      <c r="AZ348" s="1">
        <f>SUM(AZ349)</f>
        <v>0</v>
      </c>
      <c r="BA348" s="1">
        <f>SUM(BA349)</f>
        <v>0</v>
      </c>
      <c r="BB348" s="1"/>
      <c r="BC348" s="1"/>
      <c r="BD348" s="1"/>
      <c r="BE348" s="1"/>
      <c r="BF348" s="1"/>
      <c r="BG348" s="1"/>
      <c r="BH348" s="1">
        <f>SUM(BH349)</f>
        <v>0</v>
      </c>
      <c r="BI348" s="1"/>
      <c r="BJ348" s="1"/>
      <c r="BK348" s="1"/>
      <c r="BL348" s="1">
        <f>SUM(BL349)</f>
        <v>0</v>
      </c>
      <c r="BM348" s="1"/>
      <c r="BN348" s="1"/>
      <c r="BO348" s="1"/>
      <c r="BP348" s="1">
        <f>SUM(BP349)</f>
        <v>0</v>
      </c>
      <c r="BQ348" s="1"/>
      <c r="BR348" s="1"/>
      <c r="BS348" s="1"/>
      <c r="BT348" s="1">
        <f t="shared" ref="BT348" si="162">SUM(BT349)</f>
        <v>0</v>
      </c>
      <c r="BU348" s="36"/>
    </row>
    <row r="349" spans="1:74" ht="18" customHeight="1" x14ac:dyDescent="0.2">
      <c r="A349" s="69"/>
      <c r="B349" s="35"/>
      <c r="C349" s="59"/>
      <c r="D349" s="141"/>
      <c r="E349" s="2"/>
      <c r="F349" s="2"/>
      <c r="G349" s="2"/>
      <c r="H349" s="2"/>
      <c r="I349" s="2"/>
      <c r="J349" s="2"/>
      <c r="K349" s="2"/>
      <c r="L349" s="2"/>
      <c r="M349" s="2"/>
      <c r="N349" s="2"/>
      <c r="O349" s="2"/>
      <c r="P349" s="2"/>
      <c r="Q349" s="2"/>
      <c r="R349" s="2"/>
      <c r="S349" s="2"/>
      <c r="T349" s="2"/>
      <c r="U349" s="2"/>
      <c r="V349" s="2"/>
      <c r="W349" s="2"/>
      <c r="X349" s="2"/>
      <c r="Y349" s="2"/>
      <c r="Z349" s="2"/>
      <c r="AA349" s="40"/>
      <c r="AB349" s="40"/>
      <c r="AC349" s="40"/>
      <c r="AD349" s="2" t="s">
        <v>189</v>
      </c>
      <c r="AE349" s="1"/>
      <c r="AF349" s="1"/>
      <c r="AG349" s="1"/>
      <c r="AH349" s="1"/>
      <c r="AI349" s="1"/>
      <c r="AJ349" s="1"/>
      <c r="AK349" s="1"/>
      <c r="AL349" s="1"/>
      <c r="AM349" s="1"/>
      <c r="AN349" s="1"/>
      <c r="AO349" s="1"/>
      <c r="AP349" s="1"/>
      <c r="AQ349" s="3">
        <v>0</v>
      </c>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6"/>
    </row>
    <row r="350" spans="1:74" ht="39" customHeight="1" x14ac:dyDescent="0.2">
      <c r="A350" s="69" t="s">
        <v>126</v>
      </c>
      <c r="B350" s="52" t="s">
        <v>127</v>
      </c>
      <c r="C350" s="33">
        <v>2700</v>
      </c>
      <c r="D350" s="141" t="s">
        <v>167</v>
      </c>
      <c r="E350" s="141" t="s">
        <v>167</v>
      </c>
      <c r="F350" s="141" t="s">
        <v>167</v>
      </c>
      <c r="G350" s="141" t="s">
        <v>167</v>
      </c>
      <c r="H350" s="141" t="s">
        <v>167</v>
      </c>
      <c r="I350" s="141" t="s">
        <v>167</v>
      </c>
      <c r="J350" s="141" t="s">
        <v>167</v>
      </c>
      <c r="K350" s="141" t="s">
        <v>167</v>
      </c>
      <c r="L350" s="141" t="s">
        <v>167</v>
      </c>
      <c r="M350" s="141" t="s">
        <v>167</v>
      </c>
      <c r="N350" s="141" t="s">
        <v>167</v>
      </c>
      <c r="O350" s="141" t="s">
        <v>167</v>
      </c>
      <c r="P350" s="141" t="s">
        <v>167</v>
      </c>
      <c r="Q350" s="141" t="s">
        <v>167</v>
      </c>
      <c r="R350" s="141" t="s">
        <v>167</v>
      </c>
      <c r="S350" s="141" t="s">
        <v>167</v>
      </c>
      <c r="T350" s="141" t="s">
        <v>167</v>
      </c>
      <c r="U350" s="141" t="s">
        <v>167</v>
      </c>
      <c r="V350" s="141" t="s">
        <v>167</v>
      </c>
      <c r="W350" s="141" t="s">
        <v>167</v>
      </c>
      <c r="X350" s="141" t="s">
        <v>167</v>
      </c>
      <c r="Y350" s="141" t="s">
        <v>167</v>
      </c>
      <c r="Z350" s="141" t="s">
        <v>167</v>
      </c>
      <c r="AA350" s="39" t="s">
        <v>167</v>
      </c>
      <c r="AB350" s="39" t="s">
        <v>167</v>
      </c>
      <c r="AC350" s="39" t="s">
        <v>167</v>
      </c>
      <c r="AD350" s="141" t="s">
        <v>167</v>
      </c>
      <c r="AE350" s="1">
        <f>AE351+AE353+AE358</f>
        <v>0</v>
      </c>
      <c r="AF350" s="1">
        <f>AF351+AF353+AF358</f>
        <v>0</v>
      </c>
      <c r="AG350" s="1"/>
      <c r="AH350" s="1"/>
      <c r="AI350" s="1"/>
      <c r="AJ350" s="1"/>
      <c r="AK350" s="1"/>
      <c r="AL350" s="1"/>
      <c r="AM350" s="1">
        <f>AM351+AM353+AM358</f>
        <v>0</v>
      </c>
      <c r="AN350" s="1"/>
      <c r="AO350" s="1"/>
      <c r="AP350" s="1"/>
      <c r="AQ350" s="1">
        <f>AQ351+AQ353+AQ358</f>
        <v>0</v>
      </c>
      <c r="AR350" s="1"/>
      <c r="AS350" s="1"/>
      <c r="AT350" s="1"/>
      <c r="AU350" s="1">
        <f>AU351+AU353+AU358</f>
        <v>0</v>
      </c>
      <c r="AV350" s="1"/>
      <c r="AW350" s="1"/>
      <c r="AX350" s="1"/>
      <c r="AY350" s="1">
        <f>AY351+AY353+AY358</f>
        <v>0</v>
      </c>
      <c r="AZ350" s="1">
        <f>AZ351+AZ353+AZ358</f>
        <v>0</v>
      </c>
      <c r="BA350" s="1">
        <f>BA351+BA353+BA358</f>
        <v>0</v>
      </c>
      <c r="BB350" s="1"/>
      <c r="BC350" s="1"/>
      <c r="BD350" s="1"/>
      <c r="BE350" s="1"/>
      <c r="BF350" s="1"/>
      <c r="BG350" s="1"/>
      <c r="BH350" s="1">
        <f>BH351+BH353+BH358</f>
        <v>0</v>
      </c>
      <c r="BI350" s="1"/>
      <c r="BJ350" s="1"/>
      <c r="BK350" s="1"/>
      <c r="BL350" s="1">
        <f>BL351+BL353+BL358</f>
        <v>0</v>
      </c>
      <c r="BM350" s="1"/>
      <c r="BN350" s="1"/>
      <c r="BO350" s="1"/>
      <c r="BP350" s="1">
        <f>BP351+BP353+BP358</f>
        <v>0</v>
      </c>
      <c r="BQ350" s="1">
        <f>BQ351+BQ353+BQ358</f>
        <v>0</v>
      </c>
      <c r="BR350" s="1">
        <f>BR351+BR353+BR358</f>
        <v>0</v>
      </c>
      <c r="BS350" s="1">
        <f>BS351+BS353+BS358</f>
        <v>0</v>
      </c>
      <c r="BT350" s="1">
        <f>BT351+BT353+BT358</f>
        <v>0</v>
      </c>
      <c r="BU350" s="36"/>
    </row>
    <row r="351" spans="1:74" ht="102" customHeight="1" x14ac:dyDescent="0.2">
      <c r="A351" s="73" t="s">
        <v>412</v>
      </c>
      <c r="B351" s="123" t="s">
        <v>299</v>
      </c>
      <c r="C351" s="74">
        <v>2701</v>
      </c>
      <c r="D351" s="43"/>
      <c r="E351" s="2"/>
      <c r="F351" s="2"/>
      <c r="G351" s="2"/>
      <c r="H351" s="2"/>
      <c r="I351" s="2"/>
      <c r="J351" s="2"/>
      <c r="K351" s="2"/>
      <c r="L351" s="2"/>
      <c r="M351" s="2"/>
      <c r="N351" s="2"/>
      <c r="O351" s="2"/>
      <c r="P351" s="2"/>
      <c r="Q351" s="2"/>
      <c r="R351" s="2"/>
      <c r="S351" s="2"/>
      <c r="T351" s="2"/>
      <c r="U351" s="2"/>
      <c r="V351" s="2"/>
      <c r="W351" s="2"/>
      <c r="X351" s="2"/>
      <c r="Y351" s="2"/>
      <c r="Z351" s="2"/>
      <c r="AA351" s="40"/>
      <c r="AB351" s="40"/>
      <c r="AC351" s="40"/>
      <c r="AD351" s="2"/>
      <c r="AE351" s="3">
        <f>SUM(AE352)</f>
        <v>0</v>
      </c>
      <c r="AF351" s="3">
        <f>SUM(AF352)</f>
        <v>0</v>
      </c>
      <c r="AG351" s="3"/>
      <c r="AH351" s="3"/>
      <c r="AI351" s="3"/>
      <c r="AJ351" s="3"/>
      <c r="AK351" s="3"/>
      <c r="AL351" s="3"/>
      <c r="AM351" s="3">
        <f>SUM(AM352)</f>
        <v>0</v>
      </c>
      <c r="AN351" s="3"/>
      <c r="AO351" s="3"/>
      <c r="AP351" s="3"/>
      <c r="AQ351" s="3">
        <f>SUM(AQ352)</f>
        <v>0</v>
      </c>
      <c r="AR351" s="3"/>
      <c r="AS351" s="3"/>
      <c r="AT351" s="3"/>
      <c r="AU351" s="3">
        <f>SUM(AU352)</f>
        <v>0</v>
      </c>
      <c r="AV351" s="3"/>
      <c r="AW351" s="3"/>
      <c r="AX351" s="3"/>
      <c r="AY351" s="3">
        <f>SUM(AY352)</f>
        <v>0</v>
      </c>
      <c r="AZ351" s="3">
        <f>SUM(AZ352)</f>
        <v>0</v>
      </c>
      <c r="BA351" s="3">
        <f>SUM(BA352)</f>
        <v>0</v>
      </c>
      <c r="BB351" s="3"/>
      <c r="BC351" s="3"/>
      <c r="BD351" s="3"/>
      <c r="BE351" s="3"/>
      <c r="BF351" s="3"/>
      <c r="BG351" s="3"/>
      <c r="BH351" s="3">
        <f>SUM(BH352)</f>
        <v>0</v>
      </c>
      <c r="BI351" s="3"/>
      <c r="BJ351" s="3"/>
      <c r="BK351" s="3"/>
      <c r="BL351" s="3">
        <f>SUM(BL352)</f>
        <v>0</v>
      </c>
      <c r="BM351" s="3"/>
      <c r="BN351" s="3"/>
      <c r="BO351" s="3"/>
      <c r="BP351" s="3">
        <f>SUM(BP352)</f>
        <v>0</v>
      </c>
      <c r="BQ351" s="3"/>
      <c r="BR351" s="3"/>
      <c r="BS351" s="3"/>
      <c r="BT351" s="3">
        <f t="shared" ref="BT351" si="163">SUM(BT352)</f>
        <v>0</v>
      </c>
      <c r="BU351" s="36"/>
    </row>
    <row r="352" spans="1:74" ht="15.75" customHeight="1" x14ac:dyDescent="0.2">
      <c r="A352" s="73"/>
      <c r="B352" s="11"/>
      <c r="C352" s="33"/>
      <c r="D352" s="141"/>
      <c r="E352" s="2"/>
      <c r="F352" s="2"/>
      <c r="G352" s="2"/>
      <c r="H352" s="2"/>
      <c r="I352" s="2"/>
      <c r="J352" s="2"/>
      <c r="K352" s="2"/>
      <c r="L352" s="2"/>
      <c r="M352" s="2"/>
      <c r="N352" s="2"/>
      <c r="O352" s="2"/>
      <c r="P352" s="2"/>
      <c r="Q352" s="2"/>
      <c r="R352" s="2"/>
      <c r="S352" s="2"/>
      <c r="T352" s="2"/>
      <c r="U352" s="2"/>
      <c r="V352" s="2"/>
      <c r="W352" s="2"/>
      <c r="X352" s="2"/>
      <c r="Y352" s="2"/>
      <c r="Z352" s="2"/>
      <c r="AA352" s="40"/>
      <c r="AB352" s="40"/>
      <c r="AC352" s="40"/>
      <c r="AD352" s="2"/>
      <c r="AE352" s="1"/>
      <c r="AF352" s="1"/>
      <c r="AG352" s="1"/>
      <c r="AH352" s="1"/>
      <c r="AI352" s="1"/>
      <c r="AJ352" s="1"/>
      <c r="AK352" s="1"/>
      <c r="AL352" s="1"/>
      <c r="AM352" s="1"/>
      <c r="AN352" s="1"/>
      <c r="AO352" s="1"/>
      <c r="AP352" s="1"/>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6"/>
    </row>
    <row r="353" spans="1:73" ht="18" customHeight="1" x14ac:dyDescent="0.2">
      <c r="A353" s="131" t="s">
        <v>128</v>
      </c>
      <c r="B353" s="52" t="s">
        <v>301</v>
      </c>
      <c r="C353" s="131">
        <v>2702</v>
      </c>
      <c r="D353" s="141"/>
      <c r="E353" s="2"/>
      <c r="F353" s="2"/>
      <c r="G353" s="2"/>
      <c r="H353" s="2"/>
      <c r="I353" s="2"/>
      <c r="J353" s="2"/>
      <c r="K353" s="2"/>
      <c r="L353" s="2"/>
      <c r="M353" s="2"/>
      <c r="N353" s="2"/>
      <c r="O353" s="2"/>
      <c r="P353" s="2"/>
      <c r="Q353" s="2"/>
      <c r="R353" s="2"/>
      <c r="S353" s="2"/>
      <c r="T353" s="2"/>
      <c r="U353" s="2"/>
      <c r="V353" s="2"/>
      <c r="W353" s="2"/>
      <c r="X353" s="2"/>
      <c r="Y353" s="2"/>
      <c r="Z353" s="2"/>
      <c r="AA353" s="40"/>
      <c r="AB353" s="40"/>
      <c r="AC353" s="40"/>
      <c r="AD353" s="2"/>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v>0</v>
      </c>
      <c r="BM353" s="3"/>
      <c r="BN353" s="3"/>
      <c r="BO353" s="3"/>
      <c r="BP353" s="3">
        <v>0</v>
      </c>
      <c r="BQ353" s="3">
        <f t="shared" ref="BQ353:BS353" si="164">SUM(BQ354)</f>
        <v>0</v>
      </c>
      <c r="BR353" s="3">
        <v>0</v>
      </c>
      <c r="BS353" s="3">
        <f t="shared" si="164"/>
        <v>0</v>
      </c>
      <c r="BT353" s="3">
        <v>0</v>
      </c>
      <c r="BU353" s="36"/>
    </row>
    <row r="354" spans="1:73" ht="59.25" customHeight="1" x14ac:dyDescent="0.2">
      <c r="A354" s="131" t="s">
        <v>349</v>
      </c>
      <c r="B354" s="14" t="s">
        <v>348</v>
      </c>
      <c r="C354" s="131"/>
      <c r="D354" s="141"/>
      <c r="E354" s="2"/>
      <c r="F354" s="2"/>
      <c r="G354" s="2"/>
      <c r="H354" s="2"/>
      <c r="I354" s="2"/>
      <c r="J354" s="2"/>
      <c r="K354" s="2"/>
      <c r="L354" s="2"/>
      <c r="M354" s="2"/>
      <c r="N354" s="2"/>
      <c r="O354" s="2"/>
      <c r="P354" s="2"/>
      <c r="Q354" s="2"/>
      <c r="R354" s="2"/>
      <c r="S354" s="2"/>
      <c r="T354" s="2"/>
      <c r="U354" s="2"/>
      <c r="V354" s="2"/>
      <c r="W354" s="2"/>
      <c r="X354" s="2"/>
      <c r="Y354" s="2"/>
      <c r="Z354" s="2"/>
      <c r="AA354" s="40"/>
      <c r="AB354" s="40"/>
      <c r="AC354" s="40"/>
      <c r="AD354" s="2"/>
      <c r="AE354" s="1">
        <f>SUM(AE355+AE357)</f>
        <v>309807400</v>
      </c>
      <c r="AF354" s="1">
        <f>SUM(AF355+AF357)</f>
        <v>309807400</v>
      </c>
      <c r="AG354" s="1">
        <f t="shared" ref="AG354:AZ354" si="165">SUM(AG355+AG357)</f>
        <v>0</v>
      </c>
      <c r="AH354" s="1">
        <f t="shared" si="165"/>
        <v>0</v>
      </c>
      <c r="AI354" s="1">
        <f t="shared" si="165"/>
        <v>309807400</v>
      </c>
      <c r="AJ354" s="1">
        <f t="shared" si="165"/>
        <v>309807400</v>
      </c>
      <c r="AK354" s="1">
        <f t="shared" si="165"/>
        <v>0</v>
      </c>
      <c r="AL354" s="1">
        <f t="shared" si="165"/>
        <v>0</v>
      </c>
      <c r="AM354" s="1">
        <f>SUM(AM355+AM357)</f>
        <v>351747490</v>
      </c>
      <c r="AN354" s="1">
        <f t="shared" si="165"/>
        <v>0</v>
      </c>
      <c r="AO354" s="1">
        <f t="shared" si="165"/>
        <v>351747490</v>
      </c>
      <c r="AP354" s="1">
        <f t="shared" si="165"/>
        <v>0</v>
      </c>
      <c r="AQ354" s="1">
        <f>SUM(AQ355+AQ357)</f>
        <v>341785140</v>
      </c>
      <c r="AR354" s="1">
        <f t="shared" si="165"/>
        <v>0</v>
      </c>
      <c r="AS354" s="1">
        <f t="shared" si="165"/>
        <v>341785140</v>
      </c>
      <c r="AT354" s="1">
        <f t="shared" si="165"/>
        <v>0</v>
      </c>
      <c r="AU354" s="1">
        <f t="shared" si="165"/>
        <v>341785140</v>
      </c>
      <c r="AV354" s="1">
        <f t="shared" si="165"/>
        <v>0</v>
      </c>
      <c r="AW354" s="1">
        <f t="shared" si="165"/>
        <v>349190340</v>
      </c>
      <c r="AX354" s="1">
        <f t="shared" si="165"/>
        <v>0</v>
      </c>
      <c r="AY354" s="1">
        <f t="shared" si="165"/>
        <v>341785140</v>
      </c>
      <c r="AZ354" s="1">
        <f t="shared" si="165"/>
        <v>4626510.2</v>
      </c>
      <c r="BA354" s="1">
        <f t="shared" ref="BA354:BL354" si="166">SUM(BA355+BA357)</f>
        <v>4626510.2</v>
      </c>
      <c r="BB354" s="1">
        <f t="shared" si="166"/>
        <v>0</v>
      </c>
      <c r="BC354" s="1">
        <f t="shared" si="166"/>
        <v>0</v>
      </c>
      <c r="BD354" s="1">
        <f t="shared" si="166"/>
        <v>4626510.2</v>
      </c>
      <c r="BE354" s="1">
        <f t="shared" si="166"/>
        <v>4626510.2</v>
      </c>
      <c r="BF354" s="1">
        <f t="shared" si="166"/>
        <v>0</v>
      </c>
      <c r="BG354" s="1">
        <f t="shared" si="166"/>
        <v>0</v>
      </c>
      <c r="BH354" s="1">
        <f t="shared" si="166"/>
        <v>11293000</v>
      </c>
      <c r="BI354" s="1">
        <f t="shared" si="166"/>
        <v>0</v>
      </c>
      <c r="BJ354" s="1">
        <f t="shared" si="166"/>
        <v>11293000</v>
      </c>
      <c r="BK354" s="1">
        <f t="shared" si="166"/>
        <v>0</v>
      </c>
      <c r="BL354" s="1">
        <f t="shared" si="166"/>
        <v>8670000</v>
      </c>
      <c r="BM354" s="1">
        <f t="shared" ref="BM354:BT354" si="167">SUM(BM355+BM357)</f>
        <v>0</v>
      </c>
      <c r="BN354" s="1">
        <f t="shared" si="167"/>
        <v>8670000</v>
      </c>
      <c r="BO354" s="1">
        <f t="shared" si="167"/>
        <v>0</v>
      </c>
      <c r="BP354" s="1">
        <f t="shared" si="167"/>
        <v>8670000</v>
      </c>
      <c r="BQ354" s="1">
        <f t="shared" si="167"/>
        <v>0</v>
      </c>
      <c r="BR354" s="1">
        <f t="shared" si="167"/>
        <v>8670000</v>
      </c>
      <c r="BS354" s="1">
        <f t="shared" si="167"/>
        <v>0</v>
      </c>
      <c r="BT354" s="1">
        <f t="shared" si="167"/>
        <v>8670000</v>
      </c>
      <c r="BU354" s="36"/>
    </row>
    <row r="355" spans="1:73" ht="239.25" customHeight="1" x14ac:dyDescent="0.2">
      <c r="A355" s="131" t="s">
        <v>351</v>
      </c>
      <c r="B355" s="124" t="s">
        <v>350</v>
      </c>
      <c r="C355" s="131"/>
      <c r="D355" s="141"/>
      <c r="E355" s="2"/>
      <c r="F355" s="2"/>
      <c r="G355" s="2"/>
      <c r="H355" s="2"/>
      <c r="I355" s="2"/>
      <c r="J355" s="2"/>
      <c r="K355" s="2"/>
      <c r="L355" s="2"/>
      <c r="M355" s="2"/>
      <c r="N355" s="2"/>
      <c r="O355" s="2"/>
      <c r="P355" s="2"/>
      <c r="Q355" s="2"/>
      <c r="R355" s="2"/>
      <c r="S355" s="2"/>
      <c r="T355" s="2"/>
      <c r="U355" s="2"/>
      <c r="V355" s="2"/>
      <c r="W355" s="2"/>
      <c r="X355" s="2"/>
      <c r="Y355" s="2"/>
      <c r="Z355" s="2"/>
      <c r="AA355" s="40"/>
      <c r="AB355" s="40"/>
      <c r="AC355" s="40"/>
      <c r="AD355" s="2" t="s">
        <v>214</v>
      </c>
      <c r="AE355" s="1">
        <v>174468800</v>
      </c>
      <c r="AF355" s="1">
        <v>174468800</v>
      </c>
      <c r="AG355" s="1">
        <v>0</v>
      </c>
      <c r="AH355" s="1">
        <v>0</v>
      </c>
      <c r="AI355" s="1">
        <v>174468800</v>
      </c>
      <c r="AJ355" s="1">
        <v>174468800</v>
      </c>
      <c r="AK355" s="1">
        <v>0</v>
      </c>
      <c r="AL355" s="1">
        <v>0</v>
      </c>
      <c r="AM355" s="1">
        <v>197493950</v>
      </c>
      <c r="AN355" s="1"/>
      <c r="AO355" s="1">
        <v>197493950</v>
      </c>
      <c r="AP355" s="1"/>
      <c r="AQ355" s="1">
        <v>190889420</v>
      </c>
      <c r="AR355" s="3">
        <v>0</v>
      </c>
      <c r="AS355" s="1">
        <v>190889420</v>
      </c>
      <c r="AT355" s="3">
        <v>0</v>
      </c>
      <c r="AU355" s="1">
        <v>190889420</v>
      </c>
      <c r="AV355" s="3">
        <v>0</v>
      </c>
      <c r="AW355" s="1">
        <v>198294620</v>
      </c>
      <c r="AX355" s="3">
        <v>0</v>
      </c>
      <c r="AY355" s="1">
        <v>190889420</v>
      </c>
      <c r="AZ355" s="3">
        <v>4608010.2</v>
      </c>
      <c r="BA355" s="3">
        <v>4608010.2</v>
      </c>
      <c r="BB355" s="3"/>
      <c r="BC355" s="3"/>
      <c r="BD355" s="3">
        <v>4608010.2</v>
      </c>
      <c r="BE355" s="3">
        <v>4608010.2</v>
      </c>
      <c r="BF355" s="3"/>
      <c r="BG355" s="3"/>
      <c r="BH355" s="3">
        <v>11293000</v>
      </c>
      <c r="BI355" s="3">
        <v>0</v>
      </c>
      <c r="BJ355" s="3">
        <v>11293000</v>
      </c>
      <c r="BK355" s="3">
        <v>0</v>
      </c>
      <c r="BL355" s="3">
        <v>8670000</v>
      </c>
      <c r="BM355" s="3"/>
      <c r="BN355" s="3">
        <v>8670000</v>
      </c>
      <c r="BO355" s="3"/>
      <c r="BP355" s="3">
        <v>8670000</v>
      </c>
      <c r="BQ355" s="3"/>
      <c r="BR355" s="3">
        <v>8670000</v>
      </c>
      <c r="BS355" s="3"/>
      <c r="BT355" s="3">
        <v>8670000</v>
      </c>
      <c r="BU355" s="36"/>
    </row>
    <row r="356" spans="1:73" ht="246.75" customHeight="1" x14ac:dyDescent="0.2">
      <c r="A356" s="131" t="s">
        <v>353</v>
      </c>
      <c r="B356" s="12" t="s">
        <v>352</v>
      </c>
      <c r="C356" s="131"/>
      <c r="D356" s="141"/>
      <c r="E356" s="2"/>
      <c r="F356" s="2"/>
      <c r="G356" s="2"/>
      <c r="H356" s="2"/>
      <c r="I356" s="2"/>
      <c r="J356" s="2"/>
      <c r="K356" s="2"/>
      <c r="L356" s="2"/>
      <c r="M356" s="2"/>
      <c r="N356" s="2"/>
      <c r="O356" s="2"/>
      <c r="P356" s="2"/>
      <c r="Q356" s="2"/>
      <c r="R356" s="2"/>
      <c r="S356" s="2"/>
      <c r="T356" s="2"/>
      <c r="U356" s="2"/>
      <c r="V356" s="2"/>
      <c r="W356" s="2"/>
      <c r="X356" s="2"/>
      <c r="Y356" s="2"/>
      <c r="Z356" s="2"/>
      <c r="AA356" s="40"/>
      <c r="AB356" s="40"/>
      <c r="AC356" s="40"/>
      <c r="AD356" s="2"/>
      <c r="AE356" s="1"/>
      <c r="AF356" s="1"/>
      <c r="AG356" s="1"/>
      <c r="AH356" s="1"/>
      <c r="AI356" s="1"/>
      <c r="AJ356" s="1"/>
      <c r="AK356" s="1"/>
      <c r="AL356" s="1"/>
      <c r="AM356" s="1"/>
      <c r="AN356" s="1"/>
      <c r="AO356" s="1"/>
      <c r="AP356" s="1"/>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6"/>
    </row>
    <row r="357" spans="1:73" ht="256.5" customHeight="1" x14ac:dyDescent="0.2">
      <c r="A357" s="131" t="s">
        <v>355</v>
      </c>
      <c r="B357" s="14" t="s">
        <v>354</v>
      </c>
      <c r="C357" s="131"/>
      <c r="D357" s="141"/>
      <c r="E357" s="2"/>
      <c r="F357" s="2"/>
      <c r="G357" s="2"/>
      <c r="H357" s="2"/>
      <c r="I357" s="2"/>
      <c r="J357" s="2"/>
      <c r="K357" s="2"/>
      <c r="L357" s="2"/>
      <c r="M357" s="2"/>
      <c r="N357" s="2"/>
      <c r="O357" s="2"/>
      <c r="P357" s="2"/>
      <c r="Q357" s="2"/>
      <c r="R357" s="2"/>
      <c r="S357" s="2"/>
      <c r="T357" s="2"/>
      <c r="U357" s="2"/>
      <c r="V357" s="2"/>
      <c r="W357" s="2"/>
      <c r="X357" s="2"/>
      <c r="Y357" s="2"/>
      <c r="Z357" s="2"/>
      <c r="AA357" s="40"/>
      <c r="AB357" s="40"/>
      <c r="AC357" s="40"/>
      <c r="AD357" s="2" t="s">
        <v>229</v>
      </c>
      <c r="AE357" s="1">
        <v>135338600</v>
      </c>
      <c r="AF357" s="1">
        <v>135338600</v>
      </c>
      <c r="AG357" s="1">
        <v>0</v>
      </c>
      <c r="AH357" s="1">
        <v>0</v>
      </c>
      <c r="AI357" s="1">
        <v>135338600</v>
      </c>
      <c r="AJ357" s="1">
        <v>135338600</v>
      </c>
      <c r="AK357" s="1">
        <v>0</v>
      </c>
      <c r="AL357" s="1">
        <v>0</v>
      </c>
      <c r="AM357" s="1">
        <v>154253540</v>
      </c>
      <c r="AN357" s="1"/>
      <c r="AO357" s="1">
        <v>154253540</v>
      </c>
      <c r="AP357" s="1"/>
      <c r="AQ357" s="1">
        <v>150895720</v>
      </c>
      <c r="AR357" s="3">
        <v>0</v>
      </c>
      <c r="AS357" s="1">
        <v>150895720</v>
      </c>
      <c r="AT357" s="3">
        <v>0</v>
      </c>
      <c r="AU357" s="1">
        <v>150895720</v>
      </c>
      <c r="AV357" s="3">
        <v>0</v>
      </c>
      <c r="AW357" s="1">
        <v>150895720</v>
      </c>
      <c r="AX357" s="3">
        <v>0</v>
      </c>
      <c r="AY357" s="1">
        <v>150895720</v>
      </c>
      <c r="AZ357" s="3">
        <v>18500</v>
      </c>
      <c r="BA357" s="3">
        <v>18500</v>
      </c>
      <c r="BB357" s="3"/>
      <c r="BC357" s="3"/>
      <c r="BD357" s="3">
        <v>18500</v>
      </c>
      <c r="BE357" s="3">
        <v>18500</v>
      </c>
      <c r="BF357" s="3"/>
      <c r="BG357" s="3"/>
      <c r="BH357" s="3">
        <v>0</v>
      </c>
      <c r="BI357" s="3">
        <v>0</v>
      </c>
      <c r="BJ357" s="3">
        <v>0</v>
      </c>
      <c r="BK357" s="3">
        <v>0</v>
      </c>
      <c r="BL357" s="3">
        <v>0</v>
      </c>
      <c r="BM357" s="3">
        <v>0</v>
      </c>
      <c r="BN357" s="3">
        <v>0</v>
      </c>
      <c r="BO357" s="3">
        <v>0</v>
      </c>
      <c r="BP357" s="3">
        <v>0</v>
      </c>
      <c r="BQ357" s="3">
        <v>0</v>
      </c>
      <c r="BR357" s="3">
        <v>0</v>
      </c>
      <c r="BS357" s="3">
        <v>0</v>
      </c>
      <c r="BT357" s="3">
        <v>0</v>
      </c>
      <c r="BU357" s="36"/>
    </row>
    <row r="358" spans="1:73" ht="18" customHeight="1" x14ac:dyDescent="0.2">
      <c r="A358" s="131" t="s">
        <v>301</v>
      </c>
      <c r="B358" s="75"/>
      <c r="C358" s="131" t="s">
        <v>301</v>
      </c>
      <c r="D358" s="141"/>
      <c r="E358" s="2"/>
      <c r="F358" s="2"/>
      <c r="G358" s="2"/>
      <c r="H358" s="2"/>
      <c r="I358" s="2"/>
      <c r="J358" s="2"/>
      <c r="K358" s="2"/>
      <c r="L358" s="2"/>
      <c r="M358" s="2"/>
      <c r="N358" s="2"/>
      <c r="O358" s="2"/>
      <c r="P358" s="2"/>
      <c r="Q358" s="2"/>
      <c r="R358" s="2"/>
      <c r="S358" s="2"/>
      <c r="T358" s="2"/>
      <c r="U358" s="2"/>
      <c r="V358" s="2"/>
      <c r="W358" s="2"/>
      <c r="X358" s="2"/>
      <c r="Y358" s="2"/>
      <c r="Z358" s="2"/>
      <c r="AA358" s="40"/>
      <c r="AB358" s="40"/>
      <c r="AC358" s="40"/>
      <c r="AD358" s="2"/>
      <c r="AE358" s="1"/>
      <c r="AF358" s="1"/>
      <c r="AG358" s="1"/>
      <c r="AH358" s="1"/>
      <c r="AI358" s="1"/>
      <c r="AJ358" s="1"/>
      <c r="AK358" s="1"/>
      <c r="AL358" s="1"/>
      <c r="AM358" s="1"/>
      <c r="AN358" s="1"/>
      <c r="AO358" s="1"/>
      <c r="AP358" s="1"/>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6"/>
    </row>
    <row r="359" spans="1:73" x14ac:dyDescent="0.2">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c r="AC359" s="138"/>
      <c r="AD359" s="138"/>
      <c r="AE359" s="76"/>
      <c r="AF359" s="76"/>
      <c r="AG359" s="76"/>
      <c r="AH359" s="76"/>
      <c r="AI359" s="76"/>
      <c r="AJ359" s="76"/>
      <c r="AK359" s="76"/>
      <c r="AL359" s="76"/>
      <c r="AM359" s="76" t="s">
        <v>378</v>
      </c>
      <c r="AN359" s="76"/>
      <c r="AO359" s="76"/>
      <c r="AP359" s="76"/>
      <c r="AQ359" s="46"/>
      <c r="AR359" s="46"/>
      <c r="AS359" s="46"/>
      <c r="AT359" s="46"/>
      <c r="AU359" s="46"/>
      <c r="AV359" s="46"/>
      <c r="AW359" s="46"/>
      <c r="AX359" s="46"/>
      <c r="AY359" s="46"/>
      <c r="AZ359" s="46"/>
      <c r="BA359" s="46"/>
      <c r="BB359" s="46"/>
      <c r="BC359" s="46"/>
      <c r="BD359" s="46"/>
      <c r="BE359" s="46"/>
      <c r="BF359" s="46"/>
      <c r="BG359" s="46"/>
      <c r="BH359" s="46" t="s">
        <v>416</v>
      </c>
      <c r="BI359" s="46"/>
      <c r="BJ359" s="46"/>
      <c r="BK359" s="46"/>
      <c r="BL359" s="46"/>
      <c r="BM359" s="46"/>
      <c r="BN359" s="46"/>
      <c r="BO359" s="46"/>
      <c r="BP359" s="46"/>
      <c r="BQ359" s="46"/>
      <c r="BR359" s="46"/>
      <c r="BS359" s="46"/>
      <c r="BT359" s="46"/>
      <c r="BU359" s="46"/>
    </row>
    <row r="360" spans="1:73" x14ac:dyDescent="0.2">
      <c r="A360" s="167"/>
      <c r="B360" s="167"/>
      <c r="C360" s="167"/>
      <c r="D360" s="167"/>
      <c r="E360" s="167"/>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c r="AC360" s="138"/>
      <c r="AD360" s="138"/>
      <c r="AE360" s="76"/>
      <c r="AF360" s="76"/>
      <c r="AG360" s="76"/>
      <c r="AH360" s="76"/>
      <c r="AI360" s="76"/>
      <c r="AJ360" s="76"/>
      <c r="AK360" s="76"/>
      <c r="AL360" s="76"/>
      <c r="AM360" s="76"/>
      <c r="AN360" s="76"/>
      <c r="AO360" s="76"/>
      <c r="AP360" s="76"/>
      <c r="AQ360" s="46"/>
      <c r="AR360" s="46"/>
      <c r="AS360" s="46"/>
      <c r="AT360" s="46"/>
      <c r="AU360" s="46"/>
      <c r="AV360" s="46"/>
      <c r="AW360" s="46"/>
      <c r="AX360" s="46"/>
      <c r="AY360" s="46"/>
      <c r="AZ360" s="46"/>
      <c r="BA360" s="46"/>
      <c r="BB360" s="46"/>
      <c r="BC360" s="46"/>
      <c r="BD360" s="46"/>
      <c r="BE360" s="46"/>
      <c r="BF360" s="46"/>
      <c r="BG360" s="46"/>
      <c r="BH360" s="46"/>
      <c r="BI360" s="46"/>
      <c r="BJ360" s="46"/>
      <c r="BK360" s="46"/>
      <c r="BL360" s="46"/>
      <c r="BM360" s="46"/>
      <c r="BN360" s="46"/>
      <c r="BO360" s="46"/>
      <c r="BP360" s="46"/>
      <c r="BQ360" s="46"/>
      <c r="BR360" s="46"/>
      <c r="BS360" s="46"/>
      <c r="BT360" s="46"/>
      <c r="BU360" s="46"/>
    </row>
    <row r="361" spans="1:73" s="126" customFormat="1" ht="44.25" customHeight="1" x14ac:dyDescent="0.2">
      <c r="A361" s="166" t="s">
        <v>384</v>
      </c>
      <c r="B361" s="166"/>
      <c r="C361" s="166"/>
      <c r="D361" s="166"/>
      <c r="E361" s="166"/>
      <c r="F361" s="137"/>
      <c r="G361" s="137"/>
      <c r="H361" s="137" t="s">
        <v>383</v>
      </c>
      <c r="I361" s="137"/>
      <c r="J361" s="137"/>
      <c r="K361" s="137"/>
      <c r="L361" s="137"/>
      <c r="M361" s="137"/>
      <c r="N361" s="137"/>
      <c r="O361" s="137"/>
      <c r="P361" s="137"/>
      <c r="Q361" s="137"/>
      <c r="R361" s="137"/>
      <c r="S361" s="137"/>
      <c r="T361" s="137"/>
      <c r="U361" s="137"/>
      <c r="V361" s="137"/>
      <c r="W361" s="137"/>
      <c r="X361" s="137"/>
      <c r="Y361" s="137"/>
      <c r="Z361" s="137"/>
      <c r="AA361" s="137"/>
      <c r="AB361" s="137"/>
      <c r="AC361" s="137"/>
      <c r="AD361" s="137"/>
      <c r="AE361" s="125"/>
      <c r="AF361" s="125"/>
      <c r="AG361" s="125"/>
      <c r="AH361" s="125"/>
      <c r="AI361" s="125"/>
      <c r="AJ361" s="125"/>
      <c r="AK361" s="125"/>
      <c r="AL361" s="125"/>
      <c r="AM361" s="125"/>
      <c r="AN361" s="125"/>
      <c r="AO361" s="125"/>
      <c r="AP361" s="125"/>
    </row>
    <row r="362" spans="1:73" x14ac:dyDescent="0.2">
      <c r="A362" s="138" t="s">
        <v>387</v>
      </c>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c r="AC362" s="138"/>
      <c r="AD362" s="138"/>
      <c r="AE362" s="138"/>
      <c r="AF362" s="138"/>
      <c r="AG362" s="138"/>
      <c r="AH362" s="138"/>
      <c r="AI362" s="138"/>
      <c r="AJ362" s="138"/>
      <c r="AK362" s="138"/>
      <c r="AL362" s="138"/>
      <c r="AM362" s="138"/>
      <c r="AN362" s="138"/>
      <c r="AO362" s="138"/>
      <c r="AP362" s="138"/>
      <c r="AQ362" s="46"/>
      <c r="AR362" s="46"/>
      <c r="AS362" s="46"/>
      <c r="AT362" s="46"/>
      <c r="AU362" s="46"/>
      <c r="AV362" s="46"/>
      <c r="AW362" s="46"/>
      <c r="AX362" s="46"/>
      <c r="AY362" s="46"/>
      <c r="AZ362" s="46"/>
      <c r="BA362" s="46"/>
      <c r="BB362" s="46"/>
      <c r="BC362" s="46"/>
      <c r="BD362" s="46"/>
      <c r="BE362" s="46"/>
      <c r="BF362" s="46"/>
      <c r="BG362" s="46"/>
      <c r="BH362" s="46"/>
      <c r="BI362" s="46"/>
      <c r="BJ362" s="46"/>
      <c r="BK362" s="46"/>
      <c r="BL362" s="46"/>
      <c r="BM362" s="46"/>
      <c r="BN362" s="46"/>
      <c r="BO362" s="46"/>
      <c r="BP362" s="46"/>
      <c r="BQ362" s="46"/>
      <c r="BR362" s="46"/>
      <c r="BS362" s="46"/>
      <c r="BT362" s="46"/>
      <c r="BU362" s="46"/>
    </row>
    <row r="363" spans="1:73" x14ac:dyDescent="0.2">
      <c r="A363" s="138" t="s">
        <v>385</v>
      </c>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c r="AC363" s="138"/>
      <c r="AD363" s="138"/>
      <c r="AE363" s="138"/>
      <c r="AF363" s="138"/>
      <c r="AG363" s="138"/>
      <c r="AH363" s="138"/>
      <c r="AI363" s="138"/>
      <c r="AJ363" s="138"/>
      <c r="AK363" s="138"/>
      <c r="AL363" s="138"/>
      <c r="AM363" s="138"/>
      <c r="AN363" s="138"/>
      <c r="AO363" s="138"/>
      <c r="AP363" s="138"/>
      <c r="AQ363" s="46"/>
      <c r="AR363" s="46"/>
      <c r="AS363" s="46"/>
      <c r="AT363" s="46"/>
      <c r="AU363" s="46"/>
      <c r="AV363" s="46"/>
      <c r="AW363" s="46"/>
      <c r="AX363" s="46"/>
      <c r="AY363" s="46"/>
      <c r="AZ363" s="46"/>
      <c r="BA363" s="46"/>
      <c r="BB363" s="46"/>
      <c r="BC363" s="46"/>
      <c r="BD363" s="46"/>
      <c r="BE363" s="46"/>
      <c r="BF363" s="46"/>
      <c r="BG363" s="46"/>
      <c r="BH363" s="46"/>
      <c r="BI363" s="46"/>
      <c r="BJ363" s="46"/>
      <c r="BK363" s="46"/>
      <c r="BL363" s="46"/>
      <c r="BM363" s="46"/>
      <c r="BN363" s="46"/>
      <c r="BO363" s="46"/>
      <c r="BP363" s="46"/>
      <c r="BQ363" s="46"/>
      <c r="BR363" s="46"/>
      <c r="BS363" s="46"/>
      <c r="BT363" s="46"/>
      <c r="BU363" s="46"/>
    </row>
    <row r="364" spans="1:73" x14ac:dyDescent="0.2">
      <c r="A364" s="138" t="s">
        <v>386</v>
      </c>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c r="AC364" s="138"/>
      <c r="AD364" s="138"/>
      <c r="AE364" s="138"/>
      <c r="AF364" s="138"/>
      <c r="AG364" s="138"/>
      <c r="AH364" s="138"/>
      <c r="AI364" s="138"/>
      <c r="AJ364" s="138"/>
      <c r="AK364" s="138"/>
      <c r="AL364" s="138"/>
      <c r="AM364" s="138"/>
      <c r="AN364" s="138"/>
      <c r="AO364" s="138"/>
      <c r="AP364" s="138"/>
      <c r="AQ364" s="46"/>
      <c r="AR364" s="46"/>
      <c r="AS364" s="46"/>
      <c r="AT364" s="46"/>
      <c r="AU364" s="46"/>
      <c r="AV364" s="46"/>
      <c r="AW364" s="46"/>
      <c r="AX364" s="46"/>
      <c r="AY364" s="46"/>
      <c r="AZ364" s="46"/>
      <c r="BA364" s="46"/>
      <c r="BB364" s="46"/>
      <c r="BC364" s="46"/>
      <c r="BD364" s="46"/>
      <c r="BE364" s="46"/>
      <c r="BF364" s="46"/>
      <c r="BG364" s="46"/>
      <c r="BH364" s="46"/>
      <c r="BI364" s="46"/>
      <c r="BJ364" s="46"/>
      <c r="BK364" s="46"/>
      <c r="BL364" s="46"/>
      <c r="BM364" s="46"/>
      <c r="BN364" s="46"/>
      <c r="BO364" s="46"/>
      <c r="BP364" s="46"/>
      <c r="BQ364" s="46"/>
      <c r="BR364" s="46"/>
      <c r="BS364" s="46"/>
      <c r="BT364" s="46"/>
      <c r="BU364" s="46"/>
    </row>
    <row r="365" spans="1:73" x14ac:dyDescent="0.2">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c r="AC365" s="138"/>
      <c r="AD365" s="138"/>
      <c r="AE365" s="138"/>
      <c r="AF365" s="138"/>
      <c r="AG365" s="138"/>
      <c r="AH365" s="138"/>
      <c r="AI365" s="138"/>
      <c r="AJ365" s="138"/>
      <c r="AK365" s="138"/>
      <c r="AL365" s="138"/>
      <c r="AM365" s="138"/>
      <c r="AN365" s="138"/>
      <c r="AO365" s="138"/>
      <c r="AP365" s="138"/>
      <c r="AQ365" s="46"/>
      <c r="AR365" s="46"/>
      <c r="AS365" s="46"/>
      <c r="AT365" s="46"/>
      <c r="AU365" s="46"/>
      <c r="AV365" s="46"/>
      <c r="AW365" s="46"/>
      <c r="AX365" s="46"/>
      <c r="AY365" s="46"/>
      <c r="AZ365" s="46"/>
      <c r="BA365" s="46"/>
      <c r="BB365" s="46"/>
      <c r="BC365" s="46"/>
      <c r="BD365" s="46"/>
      <c r="BE365" s="46"/>
      <c r="BF365" s="46"/>
      <c r="BG365" s="46"/>
      <c r="BH365" s="46"/>
      <c r="BI365" s="46"/>
      <c r="BJ365" s="46"/>
      <c r="BK365" s="46"/>
      <c r="BL365" s="46"/>
      <c r="BM365" s="46"/>
      <c r="BN365" s="46"/>
      <c r="BO365" s="46"/>
      <c r="BP365" s="46"/>
      <c r="BQ365" s="46"/>
      <c r="BR365" s="46"/>
      <c r="BS365" s="46"/>
      <c r="BT365" s="46"/>
      <c r="BU365" s="46"/>
    </row>
    <row r="366" spans="1:73" x14ac:dyDescent="0.2">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c r="AD366" s="138"/>
      <c r="AE366" s="138"/>
      <c r="AF366" s="138"/>
      <c r="AG366" s="138"/>
      <c r="AH366" s="138"/>
      <c r="AI366" s="138"/>
      <c r="AJ366" s="138"/>
      <c r="AK366" s="138"/>
      <c r="AL366" s="138"/>
      <c r="AM366" s="138"/>
      <c r="AN366" s="138"/>
      <c r="AO366" s="138"/>
      <c r="AP366" s="138"/>
      <c r="AQ366" s="46"/>
      <c r="AR366" s="46"/>
      <c r="AS366" s="46"/>
      <c r="AT366" s="46"/>
      <c r="AU366" s="46"/>
      <c r="AV366" s="46"/>
      <c r="AW366" s="46"/>
      <c r="AX366" s="46"/>
      <c r="AY366" s="46"/>
      <c r="AZ366" s="46"/>
      <c r="BA366" s="46"/>
      <c r="BB366" s="46"/>
      <c r="BC366" s="46"/>
      <c r="BD366" s="46"/>
      <c r="BE366" s="46"/>
      <c r="BF366" s="46"/>
      <c r="BG366" s="46"/>
      <c r="BH366" s="46"/>
      <c r="BI366" s="46"/>
      <c r="BJ366" s="46"/>
      <c r="BK366" s="46"/>
      <c r="BL366" s="46"/>
      <c r="BM366" s="46"/>
      <c r="BN366" s="46"/>
      <c r="BO366" s="46"/>
      <c r="BP366" s="46"/>
      <c r="BQ366" s="46"/>
      <c r="BR366" s="46"/>
      <c r="BS366" s="46"/>
      <c r="BT366" s="46"/>
      <c r="BU366" s="46"/>
    </row>
    <row r="367" spans="1:73" x14ac:dyDescent="0.2">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c r="AB367" s="138"/>
      <c r="AC367" s="138"/>
      <c r="AD367" s="138"/>
      <c r="AE367" s="138"/>
      <c r="AF367" s="138"/>
      <c r="AG367" s="138"/>
      <c r="AH367" s="138"/>
      <c r="AI367" s="138"/>
      <c r="AJ367" s="138"/>
      <c r="AK367" s="138"/>
      <c r="AL367" s="138"/>
      <c r="AM367" s="138"/>
      <c r="AN367" s="138"/>
      <c r="AO367" s="138"/>
      <c r="AP367" s="138"/>
      <c r="AQ367" s="46"/>
      <c r="AR367" s="46"/>
      <c r="AS367" s="46"/>
      <c r="AT367" s="46"/>
      <c r="AU367" s="46"/>
      <c r="AV367" s="46"/>
      <c r="AW367" s="46"/>
      <c r="AX367" s="46"/>
      <c r="AY367" s="46"/>
      <c r="AZ367" s="46"/>
      <c r="BA367" s="46"/>
      <c r="BB367" s="46"/>
      <c r="BC367" s="46"/>
      <c r="BD367" s="46"/>
      <c r="BE367" s="46"/>
      <c r="BF367" s="46"/>
      <c r="BG367" s="46"/>
      <c r="BH367" s="46"/>
      <c r="BI367" s="46"/>
      <c r="BJ367" s="46"/>
      <c r="BK367" s="46"/>
      <c r="BL367" s="46"/>
      <c r="BM367" s="46"/>
      <c r="BN367" s="46"/>
      <c r="BO367" s="46"/>
      <c r="BP367" s="46"/>
      <c r="BQ367" s="46"/>
      <c r="BR367" s="46"/>
      <c r="BS367" s="46"/>
      <c r="BT367" s="46"/>
      <c r="BU367" s="46"/>
    </row>
    <row r="368" spans="1:73" x14ac:dyDescent="0.2">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c r="AB368" s="138"/>
      <c r="AC368" s="138"/>
      <c r="AD368" s="138"/>
      <c r="AE368" s="138"/>
      <c r="AF368" s="138"/>
      <c r="AG368" s="138"/>
      <c r="AH368" s="138"/>
      <c r="AI368" s="138"/>
      <c r="AJ368" s="138"/>
      <c r="AK368" s="138"/>
      <c r="AL368" s="138"/>
      <c r="AM368" s="138"/>
      <c r="AN368" s="138"/>
      <c r="AO368" s="138"/>
      <c r="AP368" s="138"/>
      <c r="AQ368" s="46"/>
      <c r="AR368" s="46"/>
      <c r="AS368" s="46"/>
      <c r="AT368" s="46"/>
      <c r="AU368" s="46"/>
      <c r="AV368" s="46"/>
      <c r="AW368" s="46"/>
      <c r="AX368" s="46"/>
      <c r="AY368" s="46"/>
      <c r="AZ368" s="46"/>
      <c r="BA368" s="46"/>
      <c r="BB368" s="46"/>
      <c r="BC368" s="46"/>
      <c r="BD368" s="46"/>
      <c r="BE368" s="46"/>
      <c r="BF368" s="46"/>
      <c r="BG368" s="46"/>
      <c r="BH368" s="46"/>
      <c r="BI368" s="46"/>
      <c r="BJ368" s="46"/>
      <c r="BK368" s="46"/>
      <c r="BL368" s="46"/>
      <c r="BM368" s="46"/>
      <c r="BN368" s="46"/>
      <c r="BO368" s="46"/>
      <c r="BP368" s="46"/>
      <c r="BQ368" s="46"/>
      <c r="BR368" s="46"/>
      <c r="BS368" s="46"/>
      <c r="BT368" s="46"/>
      <c r="BU368" s="46"/>
    </row>
    <row r="369" spans="1:73" x14ac:dyDescent="0.2">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c r="AB369" s="138"/>
      <c r="AC369" s="138"/>
      <c r="AD369" s="138"/>
      <c r="AE369" s="138"/>
      <c r="AF369" s="138"/>
      <c r="AG369" s="138"/>
      <c r="AH369" s="138"/>
      <c r="AI369" s="138"/>
      <c r="AJ369" s="138"/>
      <c r="AK369" s="138"/>
      <c r="AL369" s="138"/>
      <c r="AM369" s="138"/>
      <c r="AN369" s="138"/>
      <c r="AO369" s="138"/>
      <c r="AP369" s="138"/>
      <c r="AQ369" s="46"/>
      <c r="AR369" s="46"/>
      <c r="AS369" s="46"/>
      <c r="AT369" s="46"/>
      <c r="AU369" s="46"/>
      <c r="AV369" s="46"/>
      <c r="AW369" s="46"/>
      <c r="AX369" s="46"/>
      <c r="AY369" s="46"/>
      <c r="AZ369" s="46"/>
      <c r="BA369" s="46"/>
      <c r="BB369" s="46"/>
      <c r="BC369" s="46"/>
      <c r="BD369" s="46"/>
      <c r="BE369" s="46"/>
      <c r="BF369" s="46"/>
      <c r="BG369" s="46"/>
      <c r="BH369" s="46"/>
      <c r="BI369" s="46"/>
      <c r="BJ369" s="46"/>
      <c r="BK369" s="46"/>
      <c r="BL369" s="46"/>
      <c r="BM369" s="46"/>
      <c r="BN369" s="46"/>
      <c r="BO369" s="46"/>
      <c r="BP369" s="46"/>
      <c r="BQ369" s="46"/>
      <c r="BR369" s="46"/>
      <c r="BS369" s="46"/>
      <c r="BT369" s="46"/>
      <c r="BU369" s="46"/>
    </row>
    <row r="370" spans="1:73" x14ac:dyDescent="0.2">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c r="AB370" s="138"/>
      <c r="AC370" s="138"/>
      <c r="AD370" s="138"/>
      <c r="AE370" s="138"/>
      <c r="AF370" s="138"/>
      <c r="AG370" s="138"/>
      <c r="AH370" s="138"/>
      <c r="AI370" s="138"/>
      <c r="AJ370" s="138"/>
      <c r="AK370" s="138"/>
      <c r="AL370" s="138"/>
      <c r="AM370" s="138"/>
      <c r="AN370" s="138"/>
      <c r="AO370" s="138"/>
      <c r="AP370" s="138"/>
      <c r="AQ370" s="46"/>
      <c r="AR370" s="46"/>
      <c r="AS370" s="46"/>
      <c r="AT370" s="46"/>
      <c r="AU370" s="46"/>
      <c r="AV370" s="46"/>
      <c r="AW370" s="46"/>
      <c r="AX370" s="46"/>
      <c r="AY370" s="46"/>
      <c r="AZ370" s="46"/>
      <c r="BA370" s="46"/>
      <c r="BB370" s="46"/>
      <c r="BC370" s="46"/>
      <c r="BD370" s="46"/>
      <c r="BE370" s="46"/>
      <c r="BF370" s="46"/>
      <c r="BG370" s="46"/>
      <c r="BH370" s="46"/>
      <c r="BI370" s="46"/>
      <c r="BJ370" s="46"/>
      <c r="BK370" s="46"/>
      <c r="BL370" s="46"/>
      <c r="BM370" s="46"/>
      <c r="BN370" s="46"/>
      <c r="BO370" s="46"/>
      <c r="BP370" s="46"/>
      <c r="BQ370" s="46"/>
      <c r="BR370" s="46"/>
      <c r="BS370" s="46"/>
      <c r="BT370" s="46"/>
      <c r="BU370" s="46"/>
    </row>
    <row r="371" spans="1:73" x14ac:dyDescent="0.2">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c r="AB371" s="138"/>
      <c r="AC371" s="138"/>
      <c r="AD371" s="138"/>
      <c r="AE371" s="138"/>
      <c r="AF371" s="138"/>
      <c r="AG371" s="138"/>
      <c r="AH371" s="138"/>
      <c r="AI371" s="138"/>
      <c r="AJ371" s="138"/>
      <c r="AK371" s="138"/>
      <c r="AL371" s="138"/>
      <c r="AM371" s="138"/>
      <c r="AN371" s="138"/>
      <c r="AO371" s="138"/>
      <c r="AP371" s="138"/>
      <c r="AQ371" s="46"/>
      <c r="AR371" s="46"/>
      <c r="AS371" s="46"/>
      <c r="AT371" s="46"/>
      <c r="AU371" s="46"/>
      <c r="AV371" s="46"/>
      <c r="AW371" s="46"/>
      <c r="AX371" s="46"/>
      <c r="AY371" s="46"/>
      <c r="AZ371" s="46"/>
      <c r="BA371" s="46"/>
      <c r="BB371" s="46"/>
      <c r="BC371" s="46"/>
      <c r="BD371" s="46"/>
      <c r="BE371" s="46"/>
      <c r="BF371" s="46"/>
      <c r="BG371" s="46"/>
      <c r="BH371" s="46"/>
      <c r="BI371" s="46"/>
      <c r="BJ371" s="46"/>
      <c r="BK371" s="46"/>
      <c r="BL371" s="46"/>
      <c r="BM371" s="46"/>
      <c r="BN371" s="46"/>
      <c r="BO371" s="46"/>
      <c r="BP371" s="46"/>
      <c r="BQ371" s="46"/>
      <c r="BR371" s="46"/>
      <c r="BS371" s="46"/>
      <c r="BT371" s="46"/>
      <c r="BU371" s="46"/>
    </row>
    <row r="372" spans="1:73" x14ac:dyDescent="0.2">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c r="AB372" s="138"/>
      <c r="AC372" s="138"/>
      <c r="AD372" s="138"/>
      <c r="AE372" s="138"/>
      <c r="AF372" s="138"/>
      <c r="AG372" s="138"/>
      <c r="AH372" s="138"/>
      <c r="AI372" s="138"/>
      <c r="AJ372" s="138"/>
      <c r="AK372" s="138"/>
      <c r="AL372" s="138"/>
      <c r="AM372" s="138"/>
      <c r="AN372" s="138"/>
      <c r="AO372" s="138"/>
      <c r="AP372" s="138"/>
      <c r="AQ372" s="46"/>
      <c r="AR372" s="46"/>
      <c r="AS372" s="46"/>
      <c r="AT372" s="46"/>
      <c r="AU372" s="46"/>
      <c r="AV372" s="46"/>
      <c r="AW372" s="46"/>
      <c r="AX372" s="46"/>
      <c r="AY372" s="46"/>
      <c r="AZ372" s="46"/>
      <c r="BA372" s="46"/>
      <c r="BB372" s="46"/>
      <c r="BC372" s="46"/>
      <c r="BD372" s="46"/>
      <c r="BE372" s="46"/>
      <c r="BF372" s="46"/>
      <c r="BG372" s="46"/>
      <c r="BH372" s="46"/>
      <c r="BI372" s="46"/>
      <c r="BJ372" s="46"/>
      <c r="BK372" s="46"/>
      <c r="BL372" s="46"/>
      <c r="BM372" s="46"/>
      <c r="BN372" s="46"/>
      <c r="BO372" s="46"/>
      <c r="BP372" s="46"/>
      <c r="BQ372" s="46"/>
      <c r="BR372" s="46"/>
      <c r="BS372" s="46"/>
      <c r="BT372" s="46"/>
      <c r="BU372" s="46"/>
    </row>
    <row r="373" spans="1:73" x14ac:dyDescent="0.2">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c r="AB373" s="138"/>
      <c r="AC373" s="138"/>
      <c r="AD373" s="138"/>
      <c r="AE373" s="138"/>
      <c r="AF373" s="138"/>
      <c r="AG373" s="138"/>
      <c r="AH373" s="138"/>
      <c r="AI373" s="138"/>
      <c r="AJ373" s="138"/>
      <c r="AK373" s="138"/>
      <c r="AL373" s="138"/>
      <c r="AM373" s="138"/>
      <c r="AN373" s="138"/>
      <c r="AO373" s="138"/>
      <c r="AP373" s="138"/>
      <c r="AQ373" s="46"/>
      <c r="AR373" s="46"/>
      <c r="AS373" s="46"/>
      <c r="AT373" s="46"/>
      <c r="AU373" s="46"/>
      <c r="AV373" s="46"/>
      <c r="AW373" s="46"/>
      <c r="AX373" s="46"/>
      <c r="AY373" s="46"/>
      <c r="AZ373" s="46"/>
      <c r="BA373" s="46"/>
      <c r="BB373" s="46"/>
      <c r="BC373" s="46"/>
      <c r="BD373" s="46"/>
      <c r="BE373" s="46"/>
      <c r="BF373" s="46"/>
      <c r="BG373" s="46"/>
      <c r="BH373" s="46"/>
      <c r="BI373" s="46"/>
      <c r="BJ373" s="46"/>
      <c r="BK373" s="46"/>
      <c r="BL373" s="46"/>
      <c r="BM373" s="46"/>
      <c r="BN373" s="46"/>
      <c r="BO373" s="46"/>
      <c r="BP373" s="46"/>
      <c r="BQ373" s="46"/>
      <c r="BR373" s="46"/>
      <c r="BS373" s="46"/>
      <c r="BT373" s="46"/>
      <c r="BU373" s="46"/>
    </row>
    <row r="374" spans="1:73" x14ac:dyDescent="0.2">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c r="AB374" s="138"/>
      <c r="AC374" s="138"/>
      <c r="AD374" s="138"/>
      <c r="AE374" s="138"/>
      <c r="AF374" s="138"/>
      <c r="AG374" s="138"/>
      <c r="AH374" s="138"/>
      <c r="AI374" s="138"/>
      <c r="AJ374" s="138"/>
      <c r="AK374" s="138"/>
      <c r="AL374" s="138"/>
      <c r="AM374" s="138"/>
      <c r="AN374" s="138"/>
      <c r="AO374" s="138"/>
      <c r="AP374" s="138"/>
      <c r="AQ374" s="46"/>
      <c r="AR374" s="46"/>
      <c r="AS374" s="46"/>
      <c r="AT374" s="46"/>
      <c r="AU374" s="46"/>
      <c r="AV374" s="46"/>
      <c r="AW374" s="46"/>
      <c r="AX374" s="46"/>
      <c r="AY374" s="46"/>
      <c r="AZ374" s="46"/>
      <c r="BA374" s="46"/>
      <c r="BB374" s="46"/>
      <c r="BC374" s="46"/>
      <c r="BD374" s="46"/>
      <c r="BE374" s="46"/>
      <c r="BF374" s="46"/>
      <c r="BG374" s="46"/>
      <c r="BH374" s="46"/>
      <c r="BI374" s="46"/>
      <c r="BJ374" s="46"/>
      <c r="BK374" s="46"/>
      <c r="BL374" s="46"/>
      <c r="BM374" s="46"/>
      <c r="BN374" s="46"/>
      <c r="BO374" s="46"/>
      <c r="BP374" s="46"/>
      <c r="BQ374" s="46"/>
      <c r="BR374" s="46"/>
      <c r="BS374" s="46"/>
      <c r="BT374" s="46"/>
      <c r="BU374" s="46"/>
    </row>
    <row r="375" spans="1:73" x14ac:dyDescent="0.2">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c r="AB375" s="138"/>
      <c r="AC375" s="138"/>
      <c r="AD375" s="138"/>
      <c r="AE375" s="138"/>
      <c r="AF375" s="138"/>
      <c r="AG375" s="138"/>
      <c r="AH375" s="138"/>
      <c r="AI375" s="138"/>
      <c r="AJ375" s="138"/>
      <c r="AK375" s="138"/>
      <c r="AL375" s="138"/>
      <c r="AM375" s="138"/>
      <c r="AN375" s="138"/>
      <c r="AO375" s="138"/>
      <c r="AP375" s="138"/>
      <c r="AQ375" s="46"/>
      <c r="AR375" s="46"/>
      <c r="AS375" s="46"/>
      <c r="AT375" s="46"/>
      <c r="AU375" s="46"/>
      <c r="AV375" s="46"/>
      <c r="AW375" s="46"/>
      <c r="AX375" s="46"/>
      <c r="AY375" s="46"/>
      <c r="AZ375" s="46"/>
      <c r="BA375" s="46"/>
      <c r="BB375" s="46"/>
      <c r="BC375" s="46"/>
      <c r="BD375" s="46"/>
      <c r="BE375" s="46"/>
      <c r="BF375" s="46"/>
      <c r="BG375" s="46"/>
      <c r="BH375" s="46"/>
      <c r="BI375" s="46"/>
      <c r="BJ375" s="46"/>
      <c r="BK375" s="46"/>
      <c r="BL375" s="46"/>
      <c r="BM375" s="46"/>
      <c r="BN375" s="46"/>
      <c r="BO375" s="46"/>
      <c r="BP375" s="46"/>
      <c r="BQ375" s="46"/>
      <c r="BR375" s="46"/>
      <c r="BS375" s="46"/>
      <c r="BT375" s="46"/>
      <c r="BU375" s="46"/>
    </row>
    <row r="376" spans="1:73" x14ac:dyDescent="0.2">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c r="AB376" s="138"/>
      <c r="AC376" s="138"/>
      <c r="AD376" s="138"/>
      <c r="AE376" s="138"/>
      <c r="AF376" s="138"/>
      <c r="AG376" s="138"/>
      <c r="AH376" s="138"/>
      <c r="AI376" s="138"/>
      <c r="AJ376" s="138"/>
      <c r="AK376" s="138"/>
      <c r="AL376" s="138"/>
      <c r="AM376" s="138"/>
      <c r="AN376" s="138"/>
      <c r="AO376" s="138"/>
      <c r="AP376" s="138"/>
      <c r="AQ376" s="46"/>
      <c r="AR376" s="46"/>
      <c r="AS376" s="46"/>
      <c r="AT376" s="46"/>
      <c r="AU376" s="46"/>
      <c r="AV376" s="46"/>
      <c r="AW376" s="46"/>
      <c r="AX376" s="46"/>
      <c r="AY376" s="46"/>
      <c r="AZ376" s="46"/>
      <c r="BA376" s="46"/>
      <c r="BB376" s="46"/>
      <c r="BC376" s="46"/>
      <c r="BD376" s="46"/>
      <c r="BE376" s="46"/>
      <c r="BF376" s="46"/>
      <c r="BG376" s="46"/>
      <c r="BH376" s="46"/>
      <c r="BI376" s="46"/>
      <c r="BJ376" s="46"/>
      <c r="BK376" s="46"/>
      <c r="BL376" s="46"/>
      <c r="BM376" s="46"/>
      <c r="BN376" s="46"/>
      <c r="BO376" s="46"/>
      <c r="BP376" s="46"/>
      <c r="BQ376" s="46"/>
      <c r="BR376" s="46"/>
      <c r="BS376" s="46"/>
      <c r="BT376" s="46"/>
      <c r="BU376" s="46"/>
    </row>
    <row r="377" spans="1:73" x14ac:dyDescent="0.2">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c r="AB377" s="138"/>
      <c r="AC377" s="138"/>
      <c r="AD377" s="138"/>
      <c r="AE377" s="138"/>
      <c r="AF377" s="138"/>
      <c r="AG377" s="138"/>
      <c r="AH377" s="138"/>
      <c r="AI377" s="138"/>
      <c r="AJ377" s="138"/>
      <c r="AK377" s="138"/>
      <c r="AL377" s="138"/>
      <c r="AM377" s="138"/>
      <c r="AN377" s="138"/>
      <c r="AO377" s="138"/>
      <c r="AP377" s="138"/>
      <c r="AQ377" s="46"/>
      <c r="AR377" s="46"/>
      <c r="AS377" s="46"/>
      <c r="AT377" s="46"/>
      <c r="AU377" s="46"/>
      <c r="AV377" s="46"/>
      <c r="AW377" s="46"/>
      <c r="AX377" s="46"/>
      <c r="AY377" s="46"/>
      <c r="AZ377" s="46"/>
      <c r="BA377" s="46"/>
      <c r="BB377" s="46"/>
      <c r="BC377" s="46"/>
      <c r="BD377" s="46"/>
      <c r="BE377" s="46"/>
      <c r="BF377" s="46"/>
      <c r="BG377" s="46"/>
      <c r="BH377" s="46"/>
      <c r="BI377" s="46"/>
      <c r="BJ377" s="46"/>
      <c r="BK377" s="46"/>
      <c r="BL377" s="46"/>
      <c r="BM377" s="46"/>
      <c r="BN377" s="46"/>
      <c r="BO377" s="46"/>
      <c r="BP377" s="46"/>
      <c r="BQ377" s="46"/>
      <c r="BR377" s="46"/>
      <c r="BS377" s="46"/>
      <c r="BT377" s="46"/>
      <c r="BU377" s="46"/>
    </row>
    <row r="378" spans="1:73" x14ac:dyDescent="0.2">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c r="AB378" s="138"/>
      <c r="AC378" s="138"/>
      <c r="AD378" s="138"/>
      <c r="AE378" s="138"/>
      <c r="AF378" s="138"/>
      <c r="AG378" s="138"/>
      <c r="AH378" s="138"/>
      <c r="AI378" s="138"/>
      <c r="AJ378" s="138"/>
      <c r="AK378" s="138"/>
      <c r="AL378" s="138"/>
      <c r="AM378" s="138"/>
      <c r="AN378" s="138"/>
      <c r="AO378" s="138"/>
      <c r="AP378" s="138"/>
      <c r="AQ378" s="46"/>
      <c r="AR378" s="46"/>
      <c r="AS378" s="46"/>
      <c r="AT378" s="46"/>
      <c r="AU378" s="46"/>
      <c r="AV378" s="46"/>
      <c r="AW378" s="46"/>
      <c r="AX378" s="46"/>
      <c r="AY378" s="46"/>
      <c r="AZ378" s="46"/>
      <c r="BA378" s="46"/>
      <c r="BB378" s="46"/>
      <c r="BC378" s="46"/>
      <c r="BD378" s="46"/>
      <c r="BE378" s="46"/>
      <c r="BF378" s="46"/>
      <c r="BG378" s="46"/>
      <c r="BH378" s="46"/>
      <c r="BI378" s="46"/>
      <c r="BJ378" s="46"/>
      <c r="BK378" s="46"/>
      <c r="BL378" s="46"/>
      <c r="BM378" s="46"/>
      <c r="BN378" s="46"/>
      <c r="BO378" s="46"/>
      <c r="BP378" s="46"/>
      <c r="BQ378" s="46"/>
      <c r="BR378" s="46"/>
      <c r="BS378" s="46"/>
      <c r="BT378" s="46"/>
      <c r="BU378" s="46"/>
    </row>
    <row r="379" spans="1:73" x14ac:dyDescent="0.2">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row>
    <row r="380" spans="1:73" x14ac:dyDescent="0.2">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row>
    <row r="381" spans="1:73" x14ac:dyDescent="0.2">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row>
    <row r="382" spans="1:73" x14ac:dyDescent="0.2">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row>
    <row r="383" spans="1:73" x14ac:dyDescent="0.2">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row>
    <row r="384" spans="1:73" x14ac:dyDescent="0.2">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row>
    <row r="385" spans="1:42" x14ac:dyDescent="0.2">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row>
    <row r="386" spans="1:42" x14ac:dyDescent="0.2">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row>
    <row r="387" spans="1:42" x14ac:dyDescent="0.2">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row>
    <row r="388" spans="1:42" x14ac:dyDescent="0.2">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row>
    <row r="389" spans="1:42" x14ac:dyDescent="0.2">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row>
    <row r="390" spans="1:42" x14ac:dyDescent="0.2">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row>
    <row r="391" spans="1:42" x14ac:dyDescent="0.2">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row>
    <row r="392" spans="1:42" x14ac:dyDescent="0.2">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row>
    <row r="393" spans="1:42" x14ac:dyDescent="0.2">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row>
    <row r="394" spans="1:42" x14ac:dyDescent="0.2">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row>
    <row r="395" spans="1:42" x14ac:dyDescent="0.2">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row>
    <row r="396" spans="1:42" x14ac:dyDescent="0.2">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row>
    <row r="397" spans="1:42" x14ac:dyDescent="0.2">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row>
    <row r="398" spans="1:42" x14ac:dyDescent="0.2">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row>
    <row r="399" spans="1:42" x14ac:dyDescent="0.2">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row>
    <row r="400" spans="1:42" x14ac:dyDescent="0.2">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row>
    <row r="401" spans="1:42" x14ac:dyDescent="0.2">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row>
    <row r="402" spans="1:42" x14ac:dyDescent="0.2">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row>
    <row r="403" spans="1:42" x14ac:dyDescent="0.2">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row>
    <row r="404" spans="1:42" x14ac:dyDescent="0.2">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row>
    <row r="405" spans="1:42" x14ac:dyDescent="0.2">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row>
    <row r="406" spans="1:42" x14ac:dyDescent="0.2">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row>
    <row r="407" spans="1:42" x14ac:dyDescent="0.2">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row>
    <row r="408" spans="1:42" x14ac:dyDescent="0.2">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row>
    <row r="409" spans="1:42" x14ac:dyDescent="0.2">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row>
    <row r="410" spans="1:42" x14ac:dyDescent="0.2">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row>
    <row r="411" spans="1:42" x14ac:dyDescent="0.2">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row>
    <row r="412" spans="1:42" x14ac:dyDescent="0.2">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row>
    <row r="413" spans="1:42" x14ac:dyDescent="0.2">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row>
    <row r="414" spans="1:42" x14ac:dyDescent="0.2">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row>
    <row r="415" spans="1:42" x14ac:dyDescent="0.2">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row>
    <row r="416" spans="1:42" x14ac:dyDescent="0.2">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row>
    <row r="417" spans="1:42" x14ac:dyDescent="0.2">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row>
    <row r="418" spans="1:42" x14ac:dyDescent="0.2">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row>
    <row r="419" spans="1:42" x14ac:dyDescent="0.2">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row>
    <row r="420" spans="1:42" x14ac:dyDescent="0.2">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row>
    <row r="421" spans="1:42" x14ac:dyDescent="0.2">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row>
    <row r="422" spans="1:42" x14ac:dyDescent="0.2">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row>
    <row r="423" spans="1:42" x14ac:dyDescent="0.2">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row>
    <row r="424" spans="1:42" x14ac:dyDescent="0.2">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row>
    <row r="425" spans="1:42" x14ac:dyDescent="0.2">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row>
    <row r="426" spans="1:42" x14ac:dyDescent="0.2">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row>
    <row r="427" spans="1:42" x14ac:dyDescent="0.2">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row>
    <row r="428" spans="1:42" x14ac:dyDescent="0.2">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row>
    <row r="429" spans="1:42" x14ac:dyDescent="0.2">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row>
    <row r="430" spans="1:42" x14ac:dyDescent="0.2">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row>
    <row r="431" spans="1:42" x14ac:dyDescent="0.2">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row>
    <row r="432" spans="1:42" x14ac:dyDescent="0.2">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row>
    <row r="433" spans="1:42" x14ac:dyDescent="0.2">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row>
    <row r="434" spans="1:42" x14ac:dyDescent="0.2">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row>
    <row r="435" spans="1:42" x14ac:dyDescent="0.2">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row>
    <row r="436" spans="1:42" x14ac:dyDescent="0.2">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row>
    <row r="437" spans="1:42" x14ac:dyDescent="0.2">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row>
    <row r="438" spans="1:42" x14ac:dyDescent="0.2">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row>
    <row r="439" spans="1:42" x14ac:dyDescent="0.2">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row>
    <row r="440" spans="1:42" x14ac:dyDescent="0.2">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row>
    <row r="441" spans="1:42" x14ac:dyDescent="0.2">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row>
    <row r="442" spans="1:42" x14ac:dyDescent="0.2">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row>
    <row r="443" spans="1:42" x14ac:dyDescent="0.2">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row>
    <row r="444" spans="1:42" x14ac:dyDescent="0.2">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row>
    <row r="445" spans="1:42" x14ac:dyDescent="0.2">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row>
    <row r="446" spans="1:42" x14ac:dyDescent="0.2">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row>
    <row r="447" spans="1:42" x14ac:dyDescent="0.2">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row>
    <row r="448" spans="1:42" x14ac:dyDescent="0.2">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row>
    <row r="449" spans="1:42" x14ac:dyDescent="0.2">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row>
    <row r="450" spans="1:42" x14ac:dyDescent="0.2">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row>
    <row r="451" spans="1:42" x14ac:dyDescent="0.2">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row>
    <row r="452" spans="1:42" x14ac:dyDescent="0.2">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row>
    <row r="453" spans="1:42" x14ac:dyDescent="0.2">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row>
    <row r="454" spans="1:42" x14ac:dyDescent="0.2">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row>
    <row r="455" spans="1:42" x14ac:dyDescent="0.2">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row>
    <row r="456" spans="1:42" x14ac:dyDescent="0.2">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row>
    <row r="457" spans="1:42" x14ac:dyDescent="0.2">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row>
    <row r="458" spans="1:42" x14ac:dyDescent="0.2">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row>
    <row r="459" spans="1:42" x14ac:dyDescent="0.2">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row>
    <row r="460" spans="1:42" x14ac:dyDescent="0.2">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row>
    <row r="461" spans="1:42" x14ac:dyDescent="0.2">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row>
    <row r="462" spans="1:42" x14ac:dyDescent="0.2">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row>
    <row r="463" spans="1:42" x14ac:dyDescent="0.2">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row>
    <row r="464" spans="1:42" x14ac:dyDescent="0.2">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row>
    <row r="465" spans="1:42" x14ac:dyDescent="0.2">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row>
    <row r="466" spans="1:42" x14ac:dyDescent="0.2">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row>
    <row r="467" spans="1:42" x14ac:dyDescent="0.2">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row>
    <row r="468" spans="1:42" x14ac:dyDescent="0.2">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row>
    <row r="469" spans="1:42" x14ac:dyDescent="0.2">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row>
    <row r="470" spans="1:42" x14ac:dyDescent="0.2">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row>
    <row r="471" spans="1:42" x14ac:dyDescent="0.2">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row>
    <row r="472" spans="1:42" x14ac:dyDescent="0.2">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row>
    <row r="473" spans="1:42" x14ac:dyDescent="0.2">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row>
    <row r="474" spans="1:42" x14ac:dyDescent="0.2">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row>
    <row r="475" spans="1:42" x14ac:dyDescent="0.2">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row>
    <row r="476" spans="1:42" x14ac:dyDescent="0.2">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row>
    <row r="477" spans="1:42" x14ac:dyDescent="0.2">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row>
    <row r="478" spans="1:42" x14ac:dyDescent="0.2">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row>
    <row r="479" spans="1:42" x14ac:dyDescent="0.2">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row>
    <row r="480" spans="1:42" x14ac:dyDescent="0.2">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row>
    <row r="481" spans="1:42" x14ac:dyDescent="0.2">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row>
    <row r="482" spans="1:42" x14ac:dyDescent="0.2">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row>
    <row r="483" spans="1:42" x14ac:dyDescent="0.2">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row>
    <row r="484" spans="1:42" x14ac:dyDescent="0.2">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row>
    <row r="485" spans="1:42" x14ac:dyDescent="0.2">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row>
    <row r="486" spans="1:42" x14ac:dyDescent="0.2">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row>
    <row r="487" spans="1:42" x14ac:dyDescent="0.2">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row>
    <row r="488" spans="1:42" x14ac:dyDescent="0.2">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row>
    <row r="489" spans="1:42" x14ac:dyDescent="0.2">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row>
    <row r="490" spans="1:42" x14ac:dyDescent="0.2">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row>
    <row r="491" spans="1:42" x14ac:dyDescent="0.2">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row>
    <row r="492" spans="1:42" x14ac:dyDescent="0.2">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row>
    <row r="493" spans="1:42" x14ac:dyDescent="0.2">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row>
    <row r="494" spans="1:42" x14ac:dyDescent="0.2">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row>
    <row r="495" spans="1:42" x14ac:dyDescent="0.2">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row>
    <row r="496" spans="1:42" x14ac:dyDescent="0.2">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row>
    <row r="497" spans="1:42" x14ac:dyDescent="0.2">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row>
    <row r="498" spans="1:42" x14ac:dyDescent="0.2">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row>
    <row r="499" spans="1:42" x14ac:dyDescent="0.2">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row>
    <row r="500" spans="1:42" x14ac:dyDescent="0.2">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row>
    <row r="501" spans="1:42" x14ac:dyDescent="0.2">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row>
    <row r="502" spans="1:42" x14ac:dyDescent="0.2">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row>
    <row r="503" spans="1:42" x14ac:dyDescent="0.2">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row>
    <row r="504" spans="1:42" x14ac:dyDescent="0.2">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row>
    <row r="505" spans="1:42" x14ac:dyDescent="0.2">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row>
    <row r="506" spans="1:42" x14ac:dyDescent="0.2">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row>
    <row r="507" spans="1:42" x14ac:dyDescent="0.2">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row>
    <row r="508" spans="1:42" x14ac:dyDescent="0.2">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row>
    <row r="509" spans="1:42" x14ac:dyDescent="0.2">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row>
    <row r="510" spans="1:42" x14ac:dyDescent="0.2">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row>
    <row r="511" spans="1:42" x14ac:dyDescent="0.2">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row>
    <row r="512" spans="1:42" x14ac:dyDescent="0.2">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row>
    <row r="513" spans="1:42" x14ac:dyDescent="0.2">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row>
    <row r="514" spans="1:42" x14ac:dyDescent="0.2">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row>
    <row r="515" spans="1:42" x14ac:dyDescent="0.2">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row>
    <row r="516" spans="1:42" x14ac:dyDescent="0.2">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row>
    <row r="517" spans="1:42" x14ac:dyDescent="0.2">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row>
    <row r="518" spans="1:42" x14ac:dyDescent="0.2">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row>
    <row r="519" spans="1:42" x14ac:dyDescent="0.2">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row>
    <row r="520" spans="1:42" x14ac:dyDescent="0.2">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row>
    <row r="521" spans="1:42" x14ac:dyDescent="0.2">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row>
    <row r="522" spans="1:42" x14ac:dyDescent="0.2">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row>
    <row r="523" spans="1:42" x14ac:dyDescent="0.2">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row>
    <row r="524" spans="1:42" x14ac:dyDescent="0.2">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row>
    <row r="525" spans="1:42" x14ac:dyDescent="0.2">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row>
    <row r="526" spans="1:42" x14ac:dyDescent="0.2">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row>
    <row r="527" spans="1:42" x14ac:dyDescent="0.2">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row>
    <row r="528" spans="1:42" x14ac:dyDescent="0.2">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row>
    <row r="529" spans="1:42" x14ac:dyDescent="0.2">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row>
    <row r="530" spans="1:42" x14ac:dyDescent="0.2">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row>
    <row r="531" spans="1:42" x14ac:dyDescent="0.2">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row>
    <row r="532" spans="1:42" x14ac:dyDescent="0.2">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row>
    <row r="533" spans="1:42" x14ac:dyDescent="0.2">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row>
    <row r="534" spans="1:42" x14ac:dyDescent="0.2">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row>
    <row r="535" spans="1:42" x14ac:dyDescent="0.2">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row>
    <row r="536" spans="1:42" x14ac:dyDescent="0.2">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row>
    <row r="537" spans="1:42" x14ac:dyDescent="0.2">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row>
    <row r="538" spans="1:42" x14ac:dyDescent="0.2">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row>
    <row r="539" spans="1:42" x14ac:dyDescent="0.2">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row>
    <row r="540" spans="1:42" x14ac:dyDescent="0.2">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row>
    <row r="541" spans="1:42" x14ac:dyDescent="0.2">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row>
    <row r="542" spans="1:42" x14ac:dyDescent="0.2">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row>
    <row r="543" spans="1:42" x14ac:dyDescent="0.2">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row>
    <row r="544" spans="1:42" x14ac:dyDescent="0.2">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row>
    <row r="545" spans="1:42" x14ac:dyDescent="0.2">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row>
    <row r="546" spans="1:42" x14ac:dyDescent="0.2">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row>
    <row r="547" spans="1:42" x14ac:dyDescent="0.2">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row>
    <row r="548" spans="1:42" x14ac:dyDescent="0.2">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row>
    <row r="549" spans="1:42" x14ac:dyDescent="0.2">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row>
    <row r="550" spans="1:42" x14ac:dyDescent="0.2">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row>
    <row r="551" spans="1:42" x14ac:dyDescent="0.2">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row>
    <row r="552" spans="1:42" x14ac:dyDescent="0.2">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row>
    <row r="553" spans="1:42" x14ac:dyDescent="0.2">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row>
    <row r="554" spans="1:42" x14ac:dyDescent="0.2">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row>
    <row r="555" spans="1:42" x14ac:dyDescent="0.2">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row>
    <row r="556" spans="1:42" x14ac:dyDescent="0.2">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row>
    <row r="557" spans="1:42" x14ac:dyDescent="0.2">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row>
    <row r="558" spans="1:42" x14ac:dyDescent="0.2">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row>
    <row r="559" spans="1:42" x14ac:dyDescent="0.2">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row>
    <row r="560" spans="1:42" x14ac:dyDescent="0.2">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row>
    <row r="561" spans="1:42" x14ac:dyDescent="0.2">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row>
    <row r="562" spans="1:42" x14ac:dyDescent="0.2">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row>
    <row r="563" spans="1:42" x14ac:dyDescent="0.2">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row>
    <row r="564" spans="1:42" x14ac:dyDescent="0.2">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row>
    <row r="565" spans="1:42" x14ac:dyDescent="0.2">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row>
    <row r="566" spans="1:42" x14ac:dyDescent="0.2">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row>
    <row r="567" spans="1:42" x14ac:dyDescent="0.2">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row>
    <row r="568" spans="1:42" x14ac:dyDescent="0.2">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row>
    <row r="569" spans="1:42" x14ac:dyDescent="0.2">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row>
    <row r="570" spans="1:42" x14ac:dyDescent="0.2">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row>
    <row r="571" spans="1:42" x14ac:dyDescent="0.2">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row>
    <row r="572" spans="1:42" x14ac:dyDescent="0.2">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row>
    <row r="573" spans="1:42" x14ac:dyDescent="0.2">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row>
    <row r="574" spans="1:42" x14ac:dyDescent="0.2">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row>
    <row r="575" spans="1:42" x14ac:dyDescent="0.2">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row>
    <row r="576" spans="1:42" x14ac:dyDescent="0.2">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row>
    <row r="577" spans="1:42" x14ac:dyDescent="0.2">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row>
    <row r="578" spans="1:42" x14ac:dyDescent="0.2">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row>
    <row r="579" spans="1:42" x14ac:dyDescent="0.2">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row>
    <row r="580" spans="1:42" x14ac:dyDescent="0.2">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row>
    <row r="581" spans="1:42" x14ac:dyDescent="0.2">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row>
    <row r="582" spans="1:42" x14ac:dyDescent="0.2">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row>
    <row r="583" spans="1:42" x14ac:dyDescent="0.2">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row>
    <row r="584" spans="1:42" x14ac:dyDescent="0.2">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row>
    <row r="585" spans="1:42" x14ac:dyDescent="0.2">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row>
    <row r="586" spans="1:42" x14ac:dyDescent="0.2">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row>
    <row r="587" spans="1:42" x14ac:dyDescent="0.2">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row>
    <row r="588" spans="1:42" x14ac:dyDescent="0.2">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row>
    <row r="589" spans="1:42" x14ac:dyDescent="0.2">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row>
    <row r="590" spans="1:42" x14ac:dyDescent="0.2">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row>
    <row r="591" spans="1:42" x14ac:dyDescent="0.2">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row>
    <row r="592" spans="1:42" x14ac:dyDescent="0.2">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row>
    <row r="593" spans="1:42" x14ac:dyDescent="0.2">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row>
    <row r="594" spans="1:42" x14ac:dyDescent="0.2">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row>
    <row r="595" spans="1:42" x14ac:dyDescent="0.2">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row>
    <row r="596" spans="1:42" x14ac:dyDescent="0.2">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row>
    <row r="597" spans="1:42" x14ac:dyDescent="0.2">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row>
    <row r="598" spans="1:42" x14ac:dyDescent="0.2">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row>
    <row r="599" spans="1:42" x14ac:dyDescent="0.2">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row>
    <row r="600" spans="1:42" x14ac:dyDescent="0.2">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row>
    <row r="601" spans="1:42" x14ac:dyDescent="0.2">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row>
    <row r="602" spans="1:42" x14ac:dyDescent="0.2">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row>
    <row r="603" spans="1:42" x14ac:dyDescent="0.2">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row>
    <row r="604" spans="1:42" x14ac:dyDescent="0.2">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row>
    <row r="605" spans="1:42" x14ac:dyDescent="0.2">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row>
    <row r="606" spans="1:42" x14ac:dyDescent="0.2">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row>
    <row r="607" spans="1:42" x14ac:dyDescent="0.2">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row>
    <row r="608" spans="1:42" x14ac:dyDescent="0.2">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row>
    <row r="609" spans="1:42" x14ac:dyDescent="0.2">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row>
    <row r="610" spans="1:42" x14ac:dyDescent="0.2">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row>
    <row r="611" spans="1:42" x14ac:dyDescent="0.2">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row>
    <row r="612" spans="1:42" x14ac:dyDescent="0.2">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row>
    <row r="613" spans="1:42" x14ac:dyDescent="0.2">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row>
    <row r="614" spans="1:42" x14ac:dyDescent="0.2">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row>
    <row r="615" spans="1:42" x14ac:dyDescent="0.2">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row>
    <row r="616" spans="1:42" x14ac:dyDescent="0.2">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row>
    <row r="617" spans="1:42" x14ac:dyDescent="0.2">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row>
    <row r="618" spans="1:42" x14ac:dyDescent="0.2">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row>
    <row r="619" spans="1:42" x14ac:dyDescent="0.2">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row>
    <row r="620" spans="1:42" x14ac:dyDescent="0.2">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row>
    <row r="621" spans="1:42" x14ac:dyDescent="0.2">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row>
    <row r="622" spans="1:42" x14ac:dyDescent="0.2">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row>
    <row r="623" spans="1:42" x14ac:dyDescent="0.2">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row>
    <row r="624" spans="1:42" x14ac:dyDescent="0.2">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row>
    <row r="625" spans="1:42" x14ac:dyDescent="0.2">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row>
  </sheetData>
  <mergeCells count="37">
    <mergeCell ref="AY7:AY8"/>
    <mergeCell ref="AM6:AM8"/>
    <mergeCell ref="AD7:AD8"/>
    <mergeCell ref="D5:AC5"/>
    <mergeCell ref="X7:Z7"/>
    <mergeCell ref="AE5:AY5"/>
    <mergeCell ref="AQ6:AQ8"/>
    <mergeCell ref="AU7:AU8"/>
    <mergeCell ref="AE7:AE8"/>
    <mergeCell ref="AU6:AY6"/>
    <mergeCell ref="AA7:AC7"/>
    <mergeCell ref="AF7:AF8"/>
    <mergeCell ref="X6:AC6"/>
    <mergeCell ref="AD5:AD6"/>
    <mergeCell ref="AE6:AL6"/>
    <mergeCell ref="AG7:AH7"/>
    <mergeCell ref="A361:E361"/>
    <mergeCell ref="A360:E360"/>
    <mergeCell ref="A5:A8"/>
    <mergeCell ref="B5:B8"/>
    <mergeCell ref="C5:C8"/>
    <mergeCell ref="B70:B71"/>
    <mergeCell ref="A70:A71"/>
    <mergeCell ref="AN6:AP6"/>
    <mergeCell ref="AR6:AT6"/>
    <mergeCell ref="D7:F7"/>
    <mergeCell ref="D6:W6"/>
    <mergeCell ref="U7:W7"/>
    <mergeCell ref="N7:Q7"/>
    <mergeCell ref="AI7:AJ7"/>
    <mergeCell ref="AK7:AL7"/>
    <mergeCell ref="S1:T1"/>
    <mergeCell ref="T4:W4"/>
    <mergeCell ref="A3:U3"/>
    <mergeCell ref="K7:M7"/>
    <mergeCell ref="G7:J7"/>
    <mergeCell ref="R7:T7"/>
  </mergeCells>
  <phoneticPr fontId="4" type="noConversion"/>
  <pageMargins left="0.23622047244094491" right="0.23622047244094491" top="0.74803149606299213" bottom="0.74803149606299213" header="0.31496062992125984" footer="0.31496062992125984"/>
  <pageSetup paperSize="9" scale="4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 ГО</vt:lpstr>
      <vt:lpstr>' ГО'!Заголовки_для_печати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Userfo</cp:lastModifiedBy>
  <cp:lastPrinted>2024-11-13T13:27:32Z</cp:lastPrinted>
  <dcterms:created xsi:type="dcterms:W3CDTF">2009-02-13T06:39:32Z</dcterms:created>
  <dcterms:modified xsi:type="dcterms:W3CDTF">2024-11-13T13:35:41Z</dcterms:modified>
</cp:coreProperties>
</file>